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7224" yWindow="-360" windowWidth="23256" windowHeight="9684"/>
  </bookViews>
  <sheets>
    <sheet name="TDSheet" sheetId="1" r:id="rId1"/>
  </sheets>
  <calcPr calcId="145621" refMode="R1C1"/>
</workbook>
</file>

<file path=xl/calcChain.xml><?xml version="1.0" encoding="utf-8"?>
<calcChain xmlns="http://schemas.openxmlformats.org/spreadsheetml/2006/main">
  <c r="Z67" i="1" l="1"/>
</calcChain>
</file>

<file path=xl/sharedStrings.xml><?xml version="1.0" encoding="utf-8"?>
<sst xmlns="http://schemas.openxmlformats.org/spreadsheetml/2006/main" count="575" uniqueCount="239">
  <si>
    <t>Приложение 1.1</t>
  </si>
  <si>
    <t>Номер закупки</t>
  </si>
  <si>
    <t>номер и предмет лота</t>
  </si>
  <si>
    <t>наименование организации</t>
  </si>
  <si>
    <t>№ п/п</t>
  </si>
  <si>
    <t>Номер лота</t>
  </si>
  <si>
    <t>Код ЕНС</t>
  </si>
  <si>
    <t>Номенклатура приобретаемого товара</t>
  </si>
  <si>
    <t>Требования к продукции / ГОСТ</t>
  </si>
  <si>
    <t>ЕИ</t>
  </si>
  <si>
    <t>Заказчик</t>
  </si>
  <si>
    <t>Грузополучатель</t>
  </si>
  <si>
    <t>Базис поставки</t>
  </si>
  <si>
    <t>Количество товара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</si>
  <si>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</si>
  <si>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</si>
  <si>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</si>
  <si>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</si>
  <si>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</si>
  <si>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</si>
  <si>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</si>
  <si>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</si>
  <si>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</si>
  <si>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</si>
  <si>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</si>
  <si>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</si>
  <si>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</si>
  <si>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</si>
  <si>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Номенклатура предлагаемой продукции</t>
  </si>
  <si>
    <t>Основные технические характеристики предлагаемой продукции, указывается номер</t>
  </si>
  <si>
    <t>Страна 
происхождения</t>
  </si>
  <si>
    <t>Наименование изготовителя 
(производитель)</t>
  </si>
  <si>
    <t>Цена одной единицы продукции, руб. 
БЕЗ НДС</t>
  </si>
  <si>
    <t>Итоговая стоимость , руб. 
БЕЗ НДС</t>
  </si>
  <si>
    <t>Ставка НДС (0/10/20/Без НДС)</t>
  </si>
  <si>
    <t>Цена одной единицы продукции, руб. 
С НДС</t>
  </si>
  <si>
    <t>Итоговая стоимость , руб. 
С НДС</t>
  </si>
  <si>
    <t>Примечание</t>
  </si>
  <si>
    <t>1</t>
  </si>
  <si>
    <t>ФА00000071</t>
  </si>
  <si>
    <t>Подшипник 2310 ГОСТ 8328-75</t>
  </si>
  <si>
    <t>шт</t>
  </si>
  <si>
    <t>2</t>
  </si>
  <si>
    <t>ФА00000088</t>
  </si>
  <si>
    <t>Подшипник 180202 ГОСТ 8882-2021</t>
  </si>
  <si>
    <t>3</t>
  </si>
  <si>
    <t>ФА00000101</t>
  </si>
  <si>
    <t>Подшипник 7311А ГОСТ 27365-87</t>
  </si>
  <si>
    <t>4</t>
  </si>
  <si>
    <t>ФА00000110</t>
  </si>
  <si>
    <t>Подшипник 310 ГОСТ 8338-75</t>
  </si>
  <si>
    <t>5</t>
  </si>
  <si>
    <t>ФА00000132</t>
  </si>
  <si>
    <t>Подшипник 307 ГОСТ 8338-75</t>
  </si>
  <si>
    <t>6</t>
  </si>
  <si>
    <t>ФА00000144</t>
  </si>
  <si>
    <t>Подшипник 7506А ГОСТ 27365-87</t>
  </si>
  <si>
    <t>ГОСТ 27365-87</t>
  </si>
  <si>
    <t>7</t>
  </si>
  <si>
    <t>ФА00000154</t>
  </si>
  <si>
    <t>Подшипник 11214 ГОСТ 28428-90</t>
  </si>
  <si>
    <t>ГОСТ 28428-90</t>
  </si>
  <si>
    <t>8</t>
  </si>
  <si>
    <t>ФА00000161</t>
  </si>
  <si>
    <t>Подшипник 1213 ГОСТ 28428-90</t>
  </si>
  <si>
    <t>ГОСТ 520-2002</t>
  </si>
  <si>
    <t>9</t>
  </si>
  <si>
    <t>ФА00000169</t>
  </si>
  <si>
    <t>Подшипник 3610 ГОСТ 5721-75</t>
  </si>
  <si>
    <t>10</t>
  </si>
  <si>
    <t>ФА00000179</t>
  </si>
  <si>
    <t>Подшипник 7318 ГОСТ 27365-87</t>
  </si>
  <si>
    <t>11</t>
  </si>
  <si>
    <t>ФА00000194</t>
  </si>
  <si>
    <t>Подшипник 3520 ГОСТ 5721-75</t>
  </si>
  <si>
    <t>ГОСТ 5721-75</t>
  </si>
  <si>
    <t>12</t>
  </si>
  <si>
    <t>ФА00000203</t>
  </si>
  <si>
    <t>Подшипник 7514К1 ГОСТ 27365-87</t>
  </si>
  <si>
    <t>ГОСТ 7514К1</t>
  </si>
  <si>
    <t>13</t>
  </si>
  <si>
    <t>ФА00000222</t>
  </si>
  <si>
    <t>Подшипник 318 ГОСТ 8338-75</t>
  </si>
  <si>
    <t>ГОСТ 8338-75</t>
  </si>
  <si>
    <t>14</t>
  </si>
  <si>
    <t>ФА00000223</t>
  </si>
  <si>
    <t>Подшипник 320 ГОСТ 8338-75</t>
  </si>
  <si>
    <t>15</t>
  </si>
  <si>
    <t>ФА00000226</t>
  </si>
  <si>
    <t>Подшипник 324 ГОСТ 8338-75</t>
  </si>
  <si>
    <t>16</t>
  </si>
  <si>
    <t>ФА00000259</t>
  </si>
  <si>
    <t>Подшипник 180201 ГОСТ 8882-2021</t>
  </si>
  <si>
    <t>17</t>
  </si>
  <si>
    <t>ФА00000262</t>
  </si>
  <si>
    <t>Подшипник 180205 ГОСТ 8882-2021</t>
  </si>
  <si>
    <t>18</t>
  </si>
  <si>
    <t>ФА00000266</t>
  </si>
  <si>
    <t>Подшипник 180305 ГОСТ 8882-2021</t>
  </si>
  <si>
    <t>19</t>
  </si>
  <si>
    <t>ФА00000267</t>
  </si>
  <si>
    <t>Подшипник 180307 ГОСТ 8882-2021</t>
  </si>
  <si>
    <t>20</t>
  </si>
  <si>
    <t>ФА00000268</t>
  </si>
  <si>
    <t>Подшипник 180308 ГОСТ 8882-2021</t>
  </si>
  <si>
    <t>21</t>
  </si>
  <si>
    <t>ФА00000269</t>
  </si>
  <si>
    <t>Подшипник 180310 ГОСТ 8882-2021</t>
  </si>
  <si>
    <t>22</t>
  </si>
  <si>
    <t>ФА00000271</t>
  </si>
  <si>
    <t>Подшипник 180311 ГОСТ 8882-2021</t>
  </si>
  <si>
    <t>23</t>
  </si>
  <si>
    <t>ФА00000272</t>
  </si>
  <si>
    <t>Подшипник 180312 ГОСТ 8882-2021</t>
  </si>
  <si>
    <t>24</t>
  </si>
  <si>
    <t>ФА00000273</t>
  </si>
  <si>
    <t>Подшипник 180313 ГОСТ 8882-2021</t>
  </si>
  <si>
    <t>25</t>
  </si>
  <si>
    <t>ФА00000274</t>
  </si>
  <si>
    <t>Подшипник 180314 ГОСТ 8882-2021</t>
  </si>
  <si>
    <t>26</t>
  </si>
  <si>
    <t>ФА00000275</t>
  </si>
  <si>
    <t>Подшипник 180317 ГОСТ 8882-2021</t>
  </si>
  <si>
    <t>27</t>
  </si>
  <si>
    <t>ФА00000276</t>
  </si>
  <si>
    <t>Подшипник 180318 ГОСТ 8882-2021</t>
  </si>
  <si>
    <t>28</t>
  </si>
  <si>
    <t>ФА00000290</t>
  </si>
  <si>
    <t>Подшипник 206 ГОСТ 8338-75</t>
  </si>
  <si>
    <t>29</t>
  </si>
  <si>
    <t>ФА00000291</t>
  </si>
  <si>
    <t>Подшипник 207 ГОСТ 8338-75</t>
  </si>
  <si>
    <t>30</t>
  </si>
  <si>
    <t>ФА00000304</t>
  </si>
  <si>
    <t>Подшипник 224 ГОСТ 8338-75</t>
  </si>
  <si>
    <t>31</t>
  </si>
  <si>
    <t>ФА00000309</t>
  </si>
  <si>
    <t>Подшипник 2313KM ГОСТ 8338-75</t>
  </si>
  <si>
    <t>32</t>
  </si>
  <si>
    <t>ФА00000310</t>
  </si>
  <si>
    <t>Подшипник 2317 ГОСТ 8328-75</t>
  </si>
  <si>
    <t>33</t>
  </si>
  <si>
    <t>ФА00000311</t>
  </si>
  <si>
    <t>Подшипник 2318 ГОСТ 8328-75</t>
  </si>
  <si>
    <t>34</t>
  </si>
  <si>
    <t>ФА00000312</t>
  </si>
  <si>
    <t>Подшипник 2322 ГОСТ 8328-75</t>
  </si>
  <si>
    <t>35</t>
  </si>
  <si>
    <t>ФА00000317</t>
  </si>
  <si>
    <t>Подшипник 305 ГОСТ 8338-75</t>
  </si>
  <si>
    <t>36</t>
  </si>
  <si>
    <t>ФА00000321</t>
  </si>
  <si>
    <t>Подшипник 309 ГОСТ 8338-75</t>
  </si>
  <si>
    <t>37</t>
  </si>
  <si>
    <t>ФА00000323</t>
  </si>
  <si>
    <t>Подшипник 312 ГОСТ 8338-75</t>
  </si>
  <si>
    <t>38</t>
  </si>
  <si>
    <t>ФА00000325</t>
  </si>
  <si>
    <t>Подшипник 313 ГОСТ 8338-75</t>
  </si>
  <si>
    <t>39</t>
  </si>
  <si>
    <t>ФА00000326</t>
  </si>
  <si>
    <t>Подшипник 314 ГОСТ 8338-75</t>
  </si>
  <si>
    <t>40</t>
  </si>
  <si>
    <t>ФА00000328</t>
  </si>
  <si>
    <t>Подшипник 322 ГОСТ 8338-75</t>
  </si>
  <si>
    <t>41</t>
  </si>
  <si>
    <t>ФА00000331</t>
  </si>
  <si>
    <t>Подшипник 3536 ГОСТ 5721-75</t>
  </si>
  <si>
    <t>42</t>
  </si>
  <si>
    <t>ФА00000335</t>
  </si>
  <si>
    <t>Подшипник 3620 ГОСТ 5721-75</t>
  </si>
  <si>
    <t>43</t>
  </si>
  <si>
    <t>ФА00000343</t>
  </si>
  <si>
    <t>Подшипник 46314 ГОСТ 831-75</t>
  </si>
  <si>
    <t>44</t>
  </si>
  <si>
    <t>ФА00000346</t>
  </si>
  <si>
    <t>Подшипник 46418 Л ГОСТ 831-75</t>
  </si>
  <si>
    <t>45</t>
  </si>
  <si>
    <t>ФА00000387</t>
  </si>
  <si>
    <t>Подшипник 7314 ГОСТ 27365-87</t>
  </si>
  <si>
    <t>46</t>
  </si>
  <si>
    <t>ФА00000391</t>
  </si>
  <si>
    <t>Подшипник 7605 ГОСТ 27365-87</t>
  </si>
  <si>
    <t>47</t>
  </si>
  <si>
    <t>ФА00000392</t>
  </si>
  <si>
    <t>Подшипник 7608 ГОСТ 27365-87</t>
  </si>
  <si>
    <t>48</t>
  </si>
  <si>
    <t>ФА00000393</t>
  </si>
  <si>
    <t>Подшипник 7611 ГОСТ 27365-87</t>
  </si>
  <si>
    <t>49</t>
  </si>
  <si>
    <t>ФА00000394</t>
  </si>
  <si>
    <t>Подшипник 7618 ГОСТ 27365-87</t>
  </si>
  <si>
    <t>50</t>
  </si>
  <si>
    <t>ФА00000416</t>
  </si>
  <si>
    <t>Подшипник 142220 ГОСТ 4060-78</t>
  </si>
  <si>
    <t>51</t>
  </si>
  <si>
    <t>ФА00000417</t>
  </si>
  <si>
    <t>Подшипник 1510 ГОСТ 28428-90</t>
  </si>
  <si>
    <t>52</t>
  </si>
  <si>
    <t>ФА00000418</t>
  </si>
  <si>
    <t>Подшипник 1517 ГОСТ 28428-90</t>
  </si>
  <si>
    <t>53</t>
  </si>
  <si>
    <t>ФА00000422</t>
  </si>
  <si>
    <t>Подшипник 46310 ГОСТ 831-75</t>
  </si>
  <si>
    <t>54</t>
  </si>
  <si>
    <t>ФА00000442</t>
  </si>
  <si>
    <t>Подшипник 326 ГОСТ 8338-75</t>
  </si>
  <si>
    <t>ГОСТ 8838-75</t>
  </si>
  <si>
    <t>55</t>
  </si>
  <si>
    <t>ФА00000469</t>
  </si>
  <si>
    <t>Подшипник 180306 ГОСТ 8882-2021</t>
  </si>
  <si>
    <t>ГОСТ 8882-75</t>
  </si>
  <si>
    <t>56</t>
  </si>
  <si>
    <t>ФА00000470</t>
  </si>
  <si>
    <t>Подшипник 180309 ГОСТ 8882-2021</t>
  </si>
  <si>
    <t>57</t>
  </si>
  <si>
    <t>ФА00000518</t>
  </si>
  <si>
    <t>Подшипник 6310 ГОСТ 8338-75</t>
  </si>
  <si>
    <t>58</t>
  </si>
  <si>
    <t>ФБ00000001</t>
  </si>
  <si>
    <t>Узел подшипниковый LES212-2F</t>
  </si>
  <si>
    <t>ГОСТ 32769-2014</t>
  </si>
  <si>
    <t>ИТОГО, начальная максимальная цена :</t>
  </si>
  <si>
    <t>1. Порядок формирования предложенной цены</t>
  </si>
  <si>
    <t>Зафиксирована в период срока действия договора и опциона</t>
  </si>
  <si>
    <t>2. Опцион Заказчика</t>
  </si>
  <si>
    <t>Заказчик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Заказчика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</t>
  </si>
  <si>
    <t>Опцион Заказчика в стоимостном выражении в сторону уменьшения может составлять до</t>
  </si>
  <si>
    <t xml:space="preserve"> % от цены Договора.</t>
  </si>
  <si>
    <t>Опцион Заказчика в стоимостном выражении в сторону увеличения может составлять до</t>
  </si>
  <si>
    <t>Опционы Заказчика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Срок действия оферт заканчивается одновременно со сроком действия Договора.
Акцепт оферты с опционом в сторону уменьшения в стоимостном выражении осуществляется конклюдентными действиями Заказчика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Заказчиком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Заказчика в сторону увеличения, не вправе отказаться от поставки заявленного Заказчиком дополнительного количества Товара по ценам, определенным в Приложении.</t>
  </si>
  <si>
    <t>(подпись)</t>
  </si>
  <si>
    <t>Генеральный директор</t>
  </si>
  <si>
    <t>График поставки товара (выполнения работ, оказания услуг), а также предполагаемый объем продукции применительно к каждому периоду 2024 год</t>
  </si>
  <si>
    <t>ГОСТ 27365-86</t>
  </si>
  <si>
    <t>ООО "Самарские коммунальные системы"</t>
  </si>
  <si>
    <t>г. Самара, ул. Антонова-Овсеенко, д. 48</t>
  </si>
  <si>
    <t>УСЛОВИЯ ЗАКЛЮЧЕНИЯ ДОГОВОРА ( Техническое предложение +ЦЕНОВОЕ ПРЕДЛОЖЕНИЕ) на поставку ТМЦ П</t>
  </si>
  <si>
    <t>наименование поставщика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</si>
</sst>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₽&quot;;General"/>
  </numFmts>
  <fonts count="11" x14ac:knownFonts="1">
    <font>
      <sz val="8"/>
      <name val="Arial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8"/>
      <color indexed="8"/>
      <name val="Tahoma"/>
    </font>
  </fonts>
  <fills count="7">
    <fill>
      <patternFill patternType="none"/>
    </fill>
    <fill>
      <patternFill patternType="gray125"/>
    </fill>
    <fill>
      <patternFill patternType="solid">
        <fgColor rgb="FFF2F2F2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FF0000"/>
        <bgColor auto="1"/>
      </patternFill>
    </fill>
    <fill>
      <patternFill patternType="solid">
        <fgColor indexed="9"/>
        <bgColor indexed="8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1"/>
    <xf numFmtId="0" fontId="1" fillId="0" borderId="1"/>
  </cellStyleXfs>
  <cellXfs count="45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 applyAlignment="1">
      <alignment horizontal="left"/>
    </xf>
    <xf numFmtId="164" fontId="0" fillId="5" borderId="2" xfId="0" applyNumberFormat="1" applyFill="1" applyBorder="1" applyAlignment="1">
      <alignment horizontal="right"/>
    </xf>
    <xf numFmtId="0" fontId="0" fillId="3" borderId="2" xfId="0" applyFill="1" applyBorder="1" applyAlignment="1">
      <alignment horizontal="left"/>
    </xf>
    <xf numFmtId="0" fontId="8" fillId="0" borderId="2" xfId="0" applyFont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4" fontId="0" fillId="5" borderId="2" xfId="0" applyNumberFormat="1" applyFill="1" applyBorder="1" applyAlignment="1">
      <alignment horizontal="right"/>
    </xf>
    <xf numFmtId="0" fontId="10" fillId="6" borderId="10" xfId="1" applyNumberFormat="1" applyFont="1" applyFill="1" applyBorder="1" applyAlignment="1">
      <alignment horizontal="left" vertical="top" wrapText="1"/>
    </xf>
    <xf numFmtId="0" fontId="10" fillId="6" borderId="11" xfId="1" applyNumberFormat="1" applyFont="1" applyFill="1" applyBorder="1" applyAlignment="1">
      <alignment horizontal="left" vertical="top" wrapText="1"/>
    </xf>
    <xf numFmtId="1" fontId="10" fillId="6" borderId="11" xfId="1" applyNumberFormat="1" applyFont="1" applyFill="1" applyBorder="1" applyAlignment="1">
      <alignment horizontal="right" vertical="top" wrapText="1"/>
    </xf>
    <xf numFmtId="4" fontId="9" fillId="0" borderId="10" xfId="1" applyNumberFormat="1" applyFont="1" applyBorder="1" applyAlignment="1">
      <alignment horizontal="right" wrapText="1"/>
    </xf>
    <xf numFmtId="0" fontId="8" fillId="0" borderId="2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8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0" fillId="5" borderId="2" xfId="0" applyFill="1" applyBorder="1" applyAlignment="1">
      <alignment horizontal="right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top"/>
    </xf>
    <xf numFmtId="4" fontId="0" fillId="0" borderId="0" xfId="0" applyNumberFormat="1" applyAlignment="1">
      <alignment horizontal="left"/>
    </xf>
    <xf numFmtId="4" fontId="5" fillId="0" borderId="0" xfId="0" applyNumberFormat="1" applyFont="1" applyAlignment="1">
      <alignment horizontal="left" vertical="center"/>
    </xf>
    <xf numFmtId="4" fontId="4" fillId="2" borderId="2" xfId="0" applyNumberFormat="1" applyFont="1" applyFill="1" applyBorder="1" applyAlignment="1">
      <alignment horizontal="left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4" fontId="0" fillId="2" borderId="2" xfId="0" applyNumberFormat="1" applyFill="1" applyBorder="1" applyAlignment="1">
      <alignment horizontal="center"/>
    </xf>
    <xf numFmtId="4" fontId="0" fillId="5" borderId="2" xfId="0" applyNumberFormat="1" applyFill="1" applyBorder="1" applyAlignment="1">
      <alignment horizontal="left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J84"/>
  <sheetViews>
    <sheetView tabSelected="1" topLeftCell="H37" zoomScale="80" zoomScaleNormal="80" workbookViewId="0">
      <selection activeCell="Y1" sqref="Y1:Z1048576"/>
    </sheetView>
  </sheetViews>
  <sheetFormatPr defaultColWidth="10.42578125" defaultRowHeight="11.4" customHeight="1" x14ac:dyDescent="0.2"/>
  <cols>
    <col min="1" max="1" width="17" style="1" customWidth="1"/>
    <col min="2" max="2" width="12.140625" style="1" customWidth="1"/>
    <col min="3" max="3" width="21.85546875" style="1" customWidth="1"/>
    <col min="4" max="4" width="26.7109375" style="1" customWidth="1"/>
    <col min="5" max="5" width="0.140625" style="1" customWidth="1"/>
    <col min="6" max="6" width="29.7109375" style="1" customWidth="1"/>
    <col min="7" max="7" width="8.85546875" style="1" customWidth="1"/>
    <col min="8" max="8" width="14.7109375" style="1" customWidth="1"/>
    <col min="9" max="9" width="19.42578125" style="1" customWidth="1"/>
    <col min="10" max="10" width="6.5703125" style="1" customWidth="1"/>
    <col min="11" max="11" width="10.42578125" style="1" customWidth="1"/>
    <col min="12" max="12" width="10" style="1" customWidth="1"/>
    <col min="13" max="23" width="5.28515625" style="1" customWidth="1"/>
    <col min="24" max="24" width="4.7109375" style="1" customWidth="1"/>
    <col min="25" max="25" width="17.28515625" style="39" customWidth="1"/>
    <col min="26" max="26" width="22.42578125" style="39" customWidth="1"/>
    <col min="27" max="27" width="16" style="1" customWidth="1"/>
    <col min="28" max="28" width="27.7109375" style="1" customWidth="1"/>
    <col min="29" max="29" width="14.140625" style="1" customWidth="1"/>
    <col min="30" max="30" width="15.7109375" style="1" customWidth="1"/>
    <col min="31" max="31" width="15.85546875" style="1" customWidth="1"/>
    <col min="32" max="32" width="17.140625" style="1" customWidth="1"/>
    <col min="33" max="33" width="15.85546875" style="1" customWidth="1"/>
    <col min="34" max="34" width="15.42578125" style="1" customWidth="1"/>
    <col min="35" max="35" width="15.85546875" style="1" customWidth="1"/>
    <col min="36" max="36" width="10.140625" style="1" customWidth="1"/>
  </cols>
  <sheetData>
    <row r="1" spans="1:36" ht="15" customHeight="1" x14ac:dyDescent="0.25">
      <c r="AI1" s="2" t="s">
        <v>0</v>
      </c>
    </row>
    <row r="2" spans="1:36" s="1" customFormat="1" ht="31.95" customHeight="1" x14ac:dyDescent="0.2">
      <c r="A2" s="3" t="s">
        <v>237</v>
      </c>
      <c r="Y2" s="39"/>
      <c r="Z2" s="39"/>
    </row>
    <row r="3" spans="1:36" s="1" customFormat="1" ht="18" customHeight="1" x14ac:dyDescent="0.2">
      <c r="A3" s="4" t="s">
        <v>1</v>
      </c>
      <c r="B3" s="5"/>
      <c r="C3" s="37"/>
      <c r="D3" s="37"/>
      <c r="E3" s="37"/>
      <c r="F3" s="37"/>
      <c r="G3" s="37"/>
      <c r="H3" s="37"/>
      <c r="I3" s="37"/>
      <c r="J3" s="37"/>
      <c r="K3" s="37"/>
      <c r="L3" s="37"/>
      <c r="Y3" s="39"/>
      <c r="Z3" s="39"/>
    </row>
    <row r="4" spans="1:36" s="1" customFormat="1" ht="36" customHeight="1" x14ac:dyDescent="0.2">
      <c r="A4" s="6" t="s">
        <v>2</v>
      </c>
      <c r="B4" s="5"/>
      <c r="C4" s="37"/>
      <c r="D4" s="37"/>
      <c r="E4" s="37"/>
      <c r="F4" s="37"/>
      <c r="G4" s="37"/>
      <c r="H4" s="37"/>
      <c r="I4" s="37"/>
      <c r="J4" s="37"/>
      <c r="K4" s="37"/>
      <c r="L4" s="37"/>
      <c r="Y4" s="39"/>
      <c r="Z4" s="39"/>
    </row>
    <row r="5" spans="1:36" ht="25.95" customHeight="1" x14ac:dyDescent="0.2">
      <c r="A5" s="6" t="s">
        <v>3</v>
      </c>
      <c r="B5" s="5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36" ht="13.05" customHeight="1" x14ac:dyDescent="0.2"/>
    <row r="7" spans="1:36" ht="37.950000000000003" customHeight="1" x14ac:dyDescent="0.2">
      <c r="M7" s="36" t="s">
        <v>233</v>
      </c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Z7" s="40"/>
      <c r="AA7" s="38" t="s">
        <v>238</v>
      </c>
      <c r="AB7" s="38"/>
      <c r="AC7" s="38"/>
      <c r="AD7" s="38"/>
      <c r="AE7" s="38"/>
      <c r="AF7" s="38"/>
      <c r="AG7" s="38"/>
      <c r="AH7" s="38"/>
      <c r="AI7" s="38"/>
      <c r="AJ7" s="38"/>
    </row>
    <row r="8" spans="1:36" s="1" customFormat="1" ht="76.05" customHeight="1" x14ac:dyDescent="0.2">
      <c r="A8" s="8" t="s">
        <v>4</v>
      </c>
      <c r="B8" s="7" t="s">
        <v>5</v>
      </c>
      <c r="C8" s="7" t="s">
        <v>6</v>
      </c>
      <c r="D8" s="7" t="s">
        <v>7</v>
      </c>
      <c r="E8" s="7"/>
      <c r="F8" s="7" t="s">
        <v>8</v>
      </c>
      <c r="G8" s="7" t="s">
        <v>9</v>
      </c>
      <c r="H8" s="7" t="s">
        <v>10</v>
      </c>
      <c r="I8" s="36" t="s">
        <v>11</v>
      </c>
      <c r="J8" s="36"/>
      <c r="K8" s="7" t="s">
        <v>12</v>
      </c>
      <c r="L8" s="7" t="s">
        <v>13</v>
      </c>
      <c r="M8" s="9" t="s">
        <v>14</v>
      </c>
      <c r="N8" s="9" t="s">
        <v>15</v>
      </c>
      <c r="O8" s="9" t="s">
        <v>16</v>
      </c>
      <c r="P8" s="9" t="s">
        <v>17</v>
      </c>
      <c r="Q8" s="9" t="s">
        <v>18</v>
      </c>
      <c r="R8" s="9" t="s">
        <v>19</v>
      </c>
      <c r="S8" s="9" t="s">
        <v>20</v>
      </c>
      <c r="T8" s="9" t="s">
        <v>21</v>
      </c>
      <c r="U8" s="9" t="s">
        <v>22</v>
      </c>
      <c r="V8" s="9" t="s">
        <v>23</v>
      </c>
      <c r="W8" s="9" t="s">
        <v>24</v>
      </c>
      <c r="X8" s="10" t="s">
        <v>25</v>
      </c>
      <c r="Y8" s="41" t="s">
        <v>26</v>
      </c>
      <c r="Z8" s="42" t="s">
        <v>27</v>
      </c>
      <c r="AA8" s="11" t="s">
        <v>28</v>
      </c>
      <c r="AB8" s="11" t="s">
        <v>29</v>
      </c>
      <c r="AC8" s="11" t="s">
        <v>30</v>
      </c>
      <c r="AD8" s="11" t="s">
        <v>31</v>
      </c>
      <c r="AE8" s="11" t="s">
        <v>32</v>
      </c>
      <c r="AF8" s="11" t="s">
        <v>33</v>
      </c>
      <c r="AG8" s="11" t="s">
        <v>34</v>
      </c>
      <c r="AH8" s="11" t="s">
        <v>35</v>
      </c>
      <c r="AI8" s="11" t="s">
        <v>36</v>
      </c>
      <c r="AJ8" s="11" t="s">
        <v>37</v>
      </c>
    </row>
    <row r="9" spans="1:36" ht="13.05" customHeight="1" x14ac:dyDescent="0.2">
      <c r="A9" s="12" t="s">
        <v>38</v>
      </c>
      <c r="B9" s="12"/>
      <c r="C9" s="13" t="s">
        <v>39</v>
      </c>
      <c r="D9" s="23" t="s">
        <v>40</v>
      </c>
      <c r="E9" s="24" t="s">
        <v>65</v>
      </c>
      <c r="F9" s="24" t="s">
        <v>65</v>
      </c>
      <c r="G9" s="24" t="s">
        <v>41</v>
      </c>
      <c r="H9" s="23" t="s">
        <v>235</v>
      </c>
      <c r="I9" s="23" t="s">
        <v>235</v>
      </c>
      <c r="K9" s="23" t="s">
        <v>236</v>
      </c>
      <c r="L9" s="25">
        <v>2</v>
      </c>
      <c r="M9" s="21"/>
      <c r="N9" s="21"/>
      <c r="O9" s="21"/>
      <c r="P9" s="21">
        <v>2</v>
      </c>
      <c r="Q9" s="21"/>
      <c r="R9" s="21"/>
      <c r="S9" s="21"/>
      <c r="T9" s="21"/>
      <c r="U9" s="21"/>
      <c r="V9" s="21"/>
      <c r="W9" s="21"/>
      <c r="X9" s="21"/>
      <c r="Y9" s="26">
        <v>847.51</v>
      </c>
      <c r="Z9" s="43">
        <v>1695.02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</row>
    <row r="10" spans="1:36" ht="13.05" customHeight="1" x14ac:dyDescent="0.2">
      <c r="A10" s="12" t="s">
        <v>42</v>
      </c>
      <c r="B10" s="12"/>
      <c r="C10" s="13" t="s">
        <v>43</v>
      </c>
      <c r="D10" s="23" t="s">
        <v>44</v>
      </c>
      <c r="E10" s="24" t="s">
        <v>83</v>
      </c>
      <c r="F10" s="24" t="s">
        <v>83</v>
      </c>
      <c r="G10" s="24" t="s">
        <v>41</v>
      </c>
      <c r="H10" s="23" t="s">
        <v>235</v>
      </c>
      <c r="I10" s="23" t="s">
        <v>235</v>
      </c>
      <c r="K10" s="23" t="s">
        <v>236</v>
      </c>
      <c r="L10" s="25">
        <v>2</v>
      </c>
      <c r="M10" s="21"/>
      <c r="N10" s="21">
        <v>2</v>
      </c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6">
        <v>38.89</v>
      </c>
      <c r="Z10" s="43">
        <v>77.78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</row>
    <row r="11" spans="1:36" ht="13.05" customHeight="1" x14ac:dyDescent="0.2">
      <c r="A11" s="12" t="s">
        <v>45</v>
      </c>
      <c r="B11" s="12"/>
      <c r="C11" s="13" t="s">
        <v>46</v>
      </c>
      <c r="D11" s="23" t="s">
        <v>47</v>
      </c>
      <c r="E11" s="24" t="s">
        <v>83</v>
      </c>
      <c r="F11" s="24" t="s">
        <v>83</v>
      </c>
      <c r="G11" s="24" t="s">
        <v>41</v>
      </c>
      <c r="H11" s="23" t="s">
        <v>235</v>
      </c>
      <c r="I11" s="23" t="s">
        <v>235</v>
      </c>
      <c r="K11" s="23" t="s">
        <v>236</v>
      </c>
      <c r="L11" s="25">
        <v>14</v>
      </c>
      <c r="M11" s="21"/>
      <c r="N11" s="21">
        <v>4</v>
      </c>
      <c r="O11" s="21"/>
      <c r="P11" s="21">
        <v>6</v>
      </c>
      <c r="Q11" s="21"/>
      <c r="R11" s="21"/>
      <c r="S11" s="21">
        <v>4</v>
      </c>
      <c r="T11" s="21"/>
      <c r="U11" s="21"/>
      <c r="V11" s="21"/>
      <c r="W11" s="21"/>
      <c r="X11" s="21"/>
      <c r="Y11" s="26">
        <v>721.27</v>
      </c>
      <c r="Z11" s="43">
        <v>10097.780000000001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</row>
    <row r="12" spans="1:36" ht="13.05" customHeight="1" x14ac:dyDescent="0.2">
      <c r="A12" s="12" t="s">
        <v>48</v>
      </c>
      <c r="B12" s="12"/>
      <c r="C12" s="13" t="s">
        <v>49</v>
      </c>
      <c r="D12" s="23" t="s">
        <v>50</v>
      </c>
      <c r="E12" s="24" t="s">
        <v>83</v>
      </c>
      <c r="F12" s="24" t="s">
        <v>83</v>
      </c>
      <c r="G12" s="24" t="s">
        <v>41</v>
      </c>
      <c r="H12" s="23" t="s">
        <v>235</v>
      </c>
      <c r="I12" s="23" t="s">
        <v>235</v>
      </c>
      <c r="K12" s="23" t="s">
        <v>236</v>
      </c>
      <c r="L12" s="25">
        <v>4</v>
      </c>
      <c r="M12" s="21"/>
      <c r="N12" s="21">
        <v>2</v>
      </c>
      <c r="O12" s="21"/>
      <c r="P12" s="21"/>
      <c r="Q12" s="21"/>
      <c r="R12" s="21"/>
      <c r="S12" s="21">
        <v>2</v>
      </c>
      <c r="T12" s="21"/>
      <c r="U12" s="21"/>
      <c r="V12" s="21"/>
      <c r="W12" s="21"/>
      <c r="X12" s="21"/>
      <c r="Y12" s="26">
        <v>409.2</v>
      </c>
      <c r="Z12" s="43">
        <v>1636.8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</row>
    <row r="13" spans="1:36" ht="13.05" customHeight="1" x14ac:dyDescent="0.2">
      <c r="A13" s="12" t="s">
        <v>51</v>
      </c>
      <c r="B13" s="12"/>
      <c r="C13" s="13" t="s">
        <v>52</v>
      </c>
      <c r="D13" s="23" t="s">
        <v>53</v>
      </c>
      <c r="E13" s="24" t="s">
        <v>234</v>
      </c>
      <c r="F13" s="24" t="s">
        <v>234</v>
      </c>
      <c r="G13" s="24" t="s">
        <v>41</v>
      </c>
      <c r="H13" s="23" t="s">
        <v>235</v>
      </c>
      <c r="I13" s="23" t="s">
        <v>235</v>
      </c>
      <c r="K13" s="23" t="s">
        <v>236</v>
      </c>
      <c r="L13" s="25">
        <v>64</v>
      </c>
      <c r="M13" s="21"/>
      <c r="N13" s="21">
        <v>14</v>
      </c>
      <c r="O13" s="21"/>
      <c r="P13" s="21">
        <v>28</v>
      </c>
      <c r="Q13" s="21"/>
      <c r="R13" s="21"/>
      <c r="S13" s="21">
        <v>21</v>
      </c>
      <c r="T13" s="21"/>
      <c r="U13" s="21"/>
      <c r="V13" s="21">
        <v>1</v>
      </c>
      <c r="W13" s="21"/>
      <c r="X13" s="21"/>
      <c r="Y13" s="26">
        <v>279.16000000000003</v>
      </c>
      <c r="Z13" s="43">
        <v>17866.240000000002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</row>
    <row r="14" spans="1:36" ht="13.05" customHeight="1" x14ac:dyDescent="0.2">
      <c r="A14" s="12" t="s">
        <v>54</v>
      </c>
      <c r="B14" s="12"/>
      <c r="C14" s="13" t="s">
        <v>55</v>
      </c>
      <c r="D14" s="23" t="s">
        <v>56</v>
      </c>
      <c r="E14" s="24" t="s">
        <v>57</v>
      </c>
      <c r="F14" s="24" t="s">
        <v>57</v>
      </c>
      <c r="G14" s="24" t="s">
        <v>41</v>
      </c>
      <c r="H14" s="23" t="s">
        <v>235</v>
      </c>
      <c r="I14" s="23" t="s">
        <v>235</v>
      </c>
      <c r="K14" s="23" t="s">
        <v>236</v>
      </c>
      <c r="L14" s="25">
        <v>6</v>
      </c>
      <c r="M14" s="21"/>
      <c r="N14" s="21">
        <v>2</v>
      </c>
      <c r="O14" s="21"/>
      <c r="P14" s="21">
        <v>2</v>
      </c>
      <c r="Q14" s="21"/>
      <c r="R14" s="21"/>
      <c r="S14" s="21">
        <v>2</v>
      </c>
      <c r="T14" s="21"/>
      <c r="U14" s="21"/>
      <c r="V14" s="21"/>
      <c r="W14" s="21"/>
      <c r="X14" s="21"/>
      <c r="Y14" s="26">
        <v>196.76</v>
      </c>
      <c r="Z14" s="43">
        <v>1180.56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</row>
    <row r="15" spans="1:36" ht="13.05" customHeight="1" x14ac:dyDescent="0.2">
      <c r="A15" s="12" t="s">
        <v>58</v>
      </c>
      <c r="B15" s="12"/>
      <c r="C15" s="13" t="s">
        <v>59</v>
      </c>
      <c r="D15" s="23" t="s">
        <v>60</v>
      </c>
      <c r="E15" s="24" t="s">
        <v>61</v>
      </c>
      <c r="F15" s="24" t="s">
        <v>61</v>
      </c>
      <c r="G15" s="24" t="s">
        <v>41</v>
      </c>
      <c r="H15" s="23" t="s">
        <v>235</v>
      </c>
      <c r="I15" s="23" t="s">
        <v>235</v>
      </c>
      <c r="K15" s="23" t="s">
        <v>236</v>
      </c>
      <c r="L15" s="25">
        <v>16</v>
      </c>
      <c r="M15" s="21"/>
      <c r="N15" s="21">
        <v>4</v>
      </c>
      <c r="O15" s="21"/>
      <c r="P15" s="21">
        <v>7</v>
      </c>
      <c r="Q15" s="21"/>
      <c r="R15" s="21"/>
      <c r="S15" s="21">
        <v>3</v>
      </c>
      <c r="T15" s="21"/>
      <c r="U15" s="21"/>
      <c r="V15" s="21">
        <v>2</v>
      </c>
      <c r="W15" s="21"/>
      <c r="X15" s="21"/>
      <c r="Y15" s="26">
        <v>1538.96</v>
      </c>
      <c r="Z15" s="43">
        <v>24623.360000000001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</row>
    <row r="16" spans="1:36" ht="13.05" customHeight="1" x14ac:dyDescent="0.2">
      <c r="A16" s="12" t="s">
        <v>62</v>
      </c>
      <c r="B16" s="12"/>
      <c r="C16" s="13" t="s">
        <v>63</v>
      </c>
      <c r="D16" s="23" t="s">
        <v>64</v>
      </c>
      <c r="E16" s="24" t="s">
        <v>65</v>
      </c>
      <c r="F16" s="24" t="s">
        <v>65</v>
      </c>
      <c r="G16" s="24" t="s">
        <v>41</v>
      </c>
      <c r="H16" s="23" t="s">
        <v>235</v>
      </c>
      <c r="I16" s="23" t="s">
        <v>235</v>
      </c>
      <c r="K16" s="23" t="s">
        <v>236</v>
      </c>
      <c r="L16" s="25">
        <v>12</v>
      </c>
      <c r="M16" s="21"/>
      <c r="N16" s="21">
        <v>5</v>
      </c>
      <c r="O16" s="21"/>
      <c r="P16" s="21">
        <v>4</v>
      </c>
      <c r="Q16" s="21"/>
      <c r="R16" s="21"/>
      <c r="S16" s="21">
        <v>2</v>
      </c>
      <c r="T16" s="21"/>
      <c r="U16" s="21"/>
      <c r="V16" s="21">
        <v>1</v>
      </c>
      <c r="W16" s="21"/>
      <c r="X16" s="21"/>
      <c r="Y16" s="26">
        <v>559.07000000000005</v>
      </c>
      <c r="Z16" s="43">
        <v>6708.84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</row>
    <row r="17" spans="1:36" ht="13.05" customHeight="1" x14ac:dyDescent="0.2">
      <c r="A17" s="12" t="s">
        <v>66</v>
      </c>
      <c r="B17" s="12"/>
      <c r="C17" s="13" t="s">
        <v>67</v>
      </c>
      <c r="D17" s="23" t="s">
        <v>68</v>
      </c>
      <c r="E17" s="24" t="s">
        <v>65</v>
      </c>
      <c r="F17" s="24" t="s">
        <v>65</v>
      </c>
      <c r="G17" s="24" t="s">
        <v>41</v>
      </c>
      <c r="H17" s="23" t="s">
        <v>235</v>
      </c>
      <c r="I17" s="23" t="s">
        <v>235</v>
      </c>
      <c r="K17" s="23" t="s">
        <v>236</v>
      </c>
      <c r="L17" s="25">
        <v>40</v>
      </c>
      <c r="M17" s="21"/>
      <c r="N17" s="21">
        <v>18</v>
      </c>
      <c r="O17" s="21"/>
      <c r="P17" s="21">
        <v>18</v>
      </c>
      <c r="Q17" s="21"/>
      <c r="R17" s="21"/>
      <c r="S17" s="21">
        <v>4</v>
      </c>
      <c r="T17" s="21"/>
      <c r="U17" s="21"/>
      <c r="V17" s="21"/>
      <c r="W17" s="21"/>
      <c r="X17" s="21"/>
      <c r="Y17" s="26">
        <v>1433.2</v>
      </c>
      <c r="Z17" s="43">
        <v>57328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</row>
    <row r="18" spans="1:36" ht="13.05" customHeight="1" x14ac:dyDescent="0.2">
      <c r="A18" s="12" t="s">
        <v>69</v>
      </c>
      <c r="B18" s="12"/>
      <c r="C18" s="13" t="s">
        <v>70</v>
      </c>
      <c r="D18" s="23" t="s">
        <v>71</v>
      </c>
      <c r="E18" s="24" t="s">
        <v>65</v>
      </c>
      <c r="F18" s="24" t="s">
        <v>65</v>
      </c>
      <c r="G18" s="24" t="s">
        <v>41</v>
      </c>
      <c r="H18" s="23" t="s">
        <v>235</v>
      </c>
      <c r="I18" s="23" t="s">
        <v>235</v>
      </c>
      <c r="K18" s="23" t="s">
        <v>236</v>
      </c>
      <c r="L18" s="25">
        <v>7</v>
      </c>
      <c r="M18" s="21"/>
      <c r="N18" s="21">
        <v>2</v>
      </c>
      <c r="O18" s="21"/>
      <c r="P18" s="21">
        <v>4</v>
      </c>
      <c r="Q18" s="21"/>
      <c r="R18" s="21"/>
      <c r="S18" s="21">
        <v>1</v>
      </c>
      <c r="T18" s="21"/>
      <c r="U18" s="21"/>
      <c r="V18" s="21"/>
      <c r="W18" s="21"/>
      <c r="X18" s="21"/>
      <c r="Y18" s="26">
        <v>2334.2600000000002</v>
      </c>
      <c r="Z18" s="43">
        <v>16339.82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</row>
    <row r="19" spans="1:36" ht="13.05" customHeight="1" x14ac:dyDescent="0.2">
      <c r="A19" s="12" t="s">
        <v>72</v>
      </c>
      <c r="B19" s="12"/>
      <c r="C19" s="13" t="s">
        <v>73</v>
      </c>
      <c r="D19" s="23" t="s">
        <v>74</v>
      </c>
      <c r="E19" s="24" t="s">
        <v>75</v>
      </c>
      <c r="F19" s="24" t="s">
        <v>75</v>
      </c>
      <c r="G19" s="24" t="s">
        <v>41</v>
      </c>
      <c r="H19" s="23" t="s">
        <v>235</v>
      </c>
      <c r="I19" s="23" t="s">
        <v>235</v>
      </c>
      <c r="K19" s="23" t="s">
        <v>236</v>
      </c>
      <c r="L19" s="25">
        <v>7</v>
      </c>
      <c r="M19" s="21"/>
      <c r="N19" s="21">
        <v>2</v>
      </c>
      <c r="O19" s="21"/>
      <c r="P19" s="21">
        <v>4</v>
      </c>
      <c r="Q19" s="21"/>
      <c r="R19" s="21"/>
      <c r="S19" s="21">
        <v>1</v>
      </c>
      <c r="T19" s="21"/>
      <c r="U19" s="21"/>
      <c r="V19" s="21"/>
      <c r="W19" s="21"/>
      <c r="X19" s="21"/>
      <c r="Y19" s="26">
        <v>2924.89</v>
      </c>
      <c r="Z19" s="43">
        <v>20474.23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</row>
    <row r="20" spans="1:36" ht="13.05" customHeight="1" x14ac:dyDescent="0.2">
      <c r="A20" s="12" t="s">
        <v>76</v>
      </c>
      <c r="B20" s="12"/>
      <c r="C20" s="13" t="s">
        <v>77</v>
      </c>
      <c r="D20" s="23" t="s">
        <v>78</v>
      </c>
      <c r="E20" s="24" t="s">
        <v>79</v>
      </c>
      <c r="F20" s="24" t="s">
        <v>79</v>
      </c>
      <c r="G20" s="24" t="s">
        <v>41</v>
      </c>
      <c r="H20" s="23" t="s">
        <v>235</v>
      </c>
      <c r="I20" s="23" t="s">
        <v>235</v>
      </c>
      <c r="K20" s="23" t="s">
        <v>236</v>
      </c>
      <c r="L20" s="25">
        <v>6</v>
      </c>
      <c r="M20" s="21"/>
      <c r="N20" s="21">
        <v>2</v>
      </c>
      <c r="O20" s="21"/>
      <c r="P20" s="21">
        <v>2</v>
      </c>
      <c r="Q20" s="21"/>
      <c r="R20" s="21"/>
      <c r="S20" s="21">
        <v>2</v>
      </c>
      <c r="T20" s="21"/>
      <c r="U20" s="21"/>
      <c r="V20" s="21"/>
      <c r="W20" s="21"/>
      <c r="X20" s="21"/>
      <c r="Y20" s="26">
        <v>965.66</v>
      </c>
      <c r="Z20" s="43">
        <v>5793.96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</row>
    <row r="21" spans="1:36" ht="13.05" customHeight="1" x14ac:dyDescent="0.2">
      <c r="A21" s="12" t="s">
        <v>80</v>
      </c>
      <c r="B21" s="12"/>
      <c r="C21" s="13" t="s">
        <v>81</v>
      </c>
      <c r="D21" s="23" t="s">
        <v>82</v>
      </c>
      <c r="E21" s="24" t="s">
        <v>83</v>
      </c>
      <c r="F21" s="24" t="s">
        <v>83</v>
      </c>
      <c r="G21" s="24" t="s">
        <v>41</v>
      </c>
      <c r="H21" s="23" t="s">
        <v>235</v>
      </c>
      <c r="I21" s="23" t="s">
        <v>235</v>
      </c>
      <c r="K21" s="23" t="s">
        <v>236</v>
      </c>
      <c r="L21" s="25">
        <v>60</v>
      </c>
      <c r="M21" s="21"/>
      <c r="N21" s="21">
        <v>15</v>
      </c>
      <c r="O21" s="21"/>
      <c r="P21" s="21">
        <v>23</v>
      </c>
      <c r="Q21" s="21"/>
      <c r="R21" s="21"/>
      <c r="S21" s="21">
        <v>16</v>
      </c>
      <c r="T21" s="21"/>
      <c r="U21" s="21"/>
      <c r="V21" s="21">
        <v>6</v>
      </c>
      <c r="W21" s="21"/>
      <c r="X21" s="21"/>
      <c r="Y21" s="26">
        <v>1962.3</v>
      </c>
      <c r="Z21" s="43">
        <v>117738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</row>
    <row r="22" spans="1:36" ht="13.05" customHeight="1" x14ac:dyDescent="0.2">
      <c r="A22" s="12" t="s">
        <v>84</v>
      </c>
      <c r="B22" s="12"/>
      <c r="C22" s="13" t="s">
        <v>85</v>
      </c>
      <c r="D22" s="23" t="s">
        <v>86</v>
      </c>
      <c r="E22" s="24" t="s">
        <v>83</v>
      </c>
      <c r="F22" s="24" t="s">
        <v>83</v>
      </c>
      <c r="G22" s="24" t="s">
        <v>41</v>
      </c>
      <c r="H22" s="23" t="s">
        <v>235</v>
      </c>
      <c r="I22" s="23" t="s">
        <v>235</v>
      </c>
      <c r="K22" s="23" t="s">
        <v>236</v>
      </c>
      <c r="L22" s="25">
        <v>17</v>
      </c>
      <c r="M22" s="21"/>
      <c r="N22" s="21">
        <v>14</v>
      </c>
      <c r="O22" s="21"/>
      <c r="P22" s="21">
        <v>1</v>
      </c>
      <c r="Q22" s="21"/>
      <c r="R22" s="21"/>
      <c r="S22" s="21">
        <v>2</v>
      </c>
      <c r="T22" s="21"/>
      <c r="U22" s="21"/>
      <c r="V22" s="21"/>
      <c r="W22" s="21"/>
      <c r="X22" s="21"/>
      <c r="Y22" s="26">
        <v>2790.58</v>
      </c>
      <c r="Z22" s="43">
        <v>47439.86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</row>
    <row r="23" spans="1:36" ht="13.05" customHeight="1" x14ac:dyDescent="0.2">
      <c r="A23" s="12" t="s">
        <v>87</v>
      </c>
      <c r="B23" s="12"/>
      <c r="C23" s="13" t="s">
        <v>88</v>
      </c>
      <c r="D23" s="23" t="s">
        <v>89</v>
      </c>
      <c r="E23" s="24" t="s">
        <v>83</v>
      </c>
      <c r="F23" s="24" t="s">
        <v>83</v>
      </c>
      <c r="G23" s="24" t="s">
        <v>41</v>
      </c>
      <c r="H23" s="23" t="s">
        <v>235</v>
      </c>
      <c r="I23" s="23" t="s">
        <v>235</v>
      </c>
      <c r="K23" s="23" t="s">
        <v>236</v>
      </c>
      <c r="L23" s="25">
        <v>9</v>
      </c>
      <c r="M23" s="21"/>
      <c r="N23" s="21">
        <v>2</v>
      </c>
      <c r="O23" s="21"/>
      <c r="P23" s="21">
        <v>7</v>
      </c>
      <c r="Q23" s="21"/>
      <c r="R23" s="21"/>
      <c r="S23" s="21"/>
      <c r="T23" s="21"/>
      <c r="U23" s="21"/>
      <c r="V23" s="21"/>
      <c r="W23" s="21"/>
      <c r="X23" s="21"/>
      <c r="Y23" s="26">
        <v>5221.54</v>
      </c>
      <c r="Z23" s="43">
        <v>46993.86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1:36" ht="13.05" customHeight="1" x14ac:dyDescent="0.2">
      <c r="A24" s="12" t="s">
        <v>90</v>
      </c>
      <c r="B24" s="12"/>
      <c r="C24" s="13" t="s">
        <v>91</v>
      </c>
      <c r="D24" s="23" t="s">
        <v>92</v>
      </c>
      <c r="E24" s="24" t="s">
        <v>83</v>
      </c>
      <c r="F24" s="24" t="s">
        <v>83</v>
      </c>
      <c r="G24" s="24" t="s">
        <v>41</v>
      </c>
      <c r="H24" s="23" t="s">
        <v>235</v>
      </c>
      <c r="I24" s="23" t="s">
        <v>235</v>
      </c>
      <c r="K24" s="23" t="s">
        <v>236</v>
      </c>
      <c r="L24" s="25">
        <v>6</v>
      </c>
      <c r="M24" s="21"/>
      <c r="N24" s="21">
        <v>6</v>
      </c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6">
        <v>35.159999999999997</v>
      </c>
      <c r="Z24" s="43">
        <v>210.96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</row>
    <row r="25" spans="1:36" ht="13.05" customHeight="1" x14ac:dyDescent="0.2">
      <c r="A25" s="12" t="s">
        <v>93</v>
      </c>
      <c r="B25" s="12"/>
      <c r="C25" s="13" t="s">
        <v>94</v>
      </c>
      <c r="D25" s="23" t="s">
        <v>95</v>
      </c>
      <c r="E25" s="24" t="s">
        <v>83</v>
      </c>
      <c r="F25" s="24" t="s">
        <v>83</v>
      </c>
      <c r="G25" s="24" t="s">
        <v>41</v>
      </c>
      <c r="H25" s="23" t="s">
        <v>235</v>
      </c>
      <c r="I25" s="23" t="s">
        <v>235</v>
      </c>
      <c r="K25" s="23" t="s">
        <v>236</v>
      </c>
      <c r="L25" s="25">
        <v>10</v>
      </c>
      <c r="M25" s="21"/>
      <c r="N25" s="21">
        <v>4</v>
      </c>
      <c r="O25" s="21"/>
      <c r="P25" s="21"/>
      <c r="Q25" s="21"/>
      <c r="R25" s="21"/>
      <c r="S25" s="21">
        <v>6</v>
      </c>
      <c r="T25" s="21"/>
      <c r="U25" s="21"/>
      <c r="V25" s="21"/>
      <c r="W25" s="21"/>
      <c r="X25" s="21"/>
      <c r="Y25" s="26">
        <v>430.55</v>
      </c>
      <c r="Z25" s="43">
        <v>4305.5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</row>
    <row r="26" spans="1:36" ht="13.05" customHeight="1" x14ac:dyDescent="0.2">
      <c r="A26" s="12" t="s">
        <v>96</v>
      </c>
      <c r="B26" s="12"/>
      <c r="C26" s="13" t="s">
        <v>97</v>
      </c>
      <c r="D26" s="23" t="s">
        <v>98</v>
      </c>
      <c r="E26" s="24" t="s">
        <v>83</v>
      </c>
      <c r="F26" s="24" t="s">
        <v>83</v>
      </c>
      <c r="G26" s="24" t="s">
        <v>41</v>
      </c>
      <c r="H26" s="23" t="s">
        <v>235</v>
      </c>
      <c r="I26" s="23" t="s">
        <v>235</v>
      </c>
      <c r="K26" s="23" t="s">
        <v>236</v>
      </c>
      <c r="L26" s="25">
        <v>4</v>
      </c>
      <c r="M26" s="21"/>
      <c r="N26" s="21"/>
      <c r="O26" s="21"/>
      <c r="P26" s="21">
        <v>4</v>
      </c>
      <c r="Q26" s="21"/>
      <c r="R26" s="21"/>
      <c r="S26" s="21"/>
      <c r="T26" s="21"/>
      <c r="U26" s="21"/>
      <c r="V26" s="21"/>
      <c r="W26" s="21"/>
      <c r="X26" s="21"/>
      <c r="Y26" s="26">
        <v>512.32000000000005</v>
      </c>
      <c r="Z26" s="43">
        <v>2049.2800000000002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</row>
    <row r="27" spans="1:36" ht="13.05" customHeight="1" x14ac:dyDescent="0.2">
      <c r="A27" s="12" t="s">
        <v>99</v>
      </c>
      <c r="B27" s="12"/>
      <c r="C27" s="13" t="s">
        <v>100</v>
      </c>
      <c r="D27" s="23" t="s">
        <v>101</v>
      </c>
      <c r="E27" s="24" t="s">
        <v>83</v>
      </c>
      <c r="F27" s="24" t="s">
        <v>83</v>
      </c>
      <c r="G27" s="24" t="s">
        <v>41</v>
      </c>
      <c r="H27" s="23" t="s">
        <v>235</v>
      </c>
      <c r="I27" s="23" t="s">
        <v>235</v>
      </c>
      <c r="K27" s="23" t="s">
        <v>236</v>
      </c>
      <c r="L27" s="25">
        <v>12</v>
      </c>
      <c r="M27" s="21"/>
      <c r="N27" s="21">
        <v>12</v>
      </c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6">
        <v>226.81</v>
      </c>
      <c r="Z27" s="43">
        <v>2721.72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</row>
    <row r="28" spans="1:36" ht="13.05" customHeight="1" x14ac:dyDescent="0.2">
      <c r="A28" s="12" t="s">
        <v>102</v>
      </c>
      <c r="B28" s="12"/>
      <c r="C28" s="13" t="s">
        <v>103</v>
      </c>
      <c r="D28" s="23" t="s">
        <v>104</v>
      </c>
      <c r="E28" s="24" t="s">
        <v>83</v>
      </c>
      <c r="F28" s="24" t="s">
        <v>83</v>
      </c>
      <c r="G28" s="24" t="s">
        <v>41</v>
      </c>
      <c r="H28" s="23" t="s">
        <v>235</v>
      </c>
      <c r="I28" s="23" t="s">
        <v>235</v>
      </c>
      <c r="K28" s="23" t="s">
        <v>236</v>
      </c>
      <c r="L28" s="25">
        <v>16</v>
      </c>
      <c r="M28" s="21"/>
      <c r="N28" s="21">
        <v>1</v>
      </c>
      <c r="O28" s="21"/>
      <c r="P28" s="21">
        <v>14</v>
      </c>
      <c r="Q28" s="21"/>
      <c r="R28" s="21"/>
      <c r="S28" s="21">
        <v>1</v>
      </c>
      <c r="T28" s="21"/>
      <c r="U28" s="21"/>
      <c r="V28" s="21"/>
      <c r="W28" s="21"/>
      <c r="X28" s="21"/>
      <c r="Y28" s="26">
        <v>303.66000000000003</v>
      </c>
      <c r="Z28" s="43">
        <v>4858.5600000000004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</row>
    <row r="29" spans="1:36" ht="13.05" customHeight="1" x14ac:dyDescent="0.2">
      <c r="A29" s="12" t="s">
        <v>105</v>
      </c>
      <c r="B29" s="12"/>
      <c r="C29" s="13" t="s">
        <v>106</v>
      </c>
      <c r="D29" s="23" t="s">
        <v>107</v>
      </c>
      <c r="E29" s="24" t="s">
        <v>83</v>
      </c>
      <c r="F29" s="24" t="s">
        <v>83</v>
      </c>
      <c r="G29" s="24" t="s">
        <v>41</v>
      </c>
      <c r="H29" s="23" t="s">
        <v>235</v>
      </c>
      <c r="I29" s="23" t="s">
        <v>235</v>
      </c>
      <c r="K29" s="23" t="s">
        <v>236</v>
      </c>
      <c r="L29" s="25">
        <v>10</v>
      </c>
      <c r="M29" s="21"/>
      <c r="N29" s="21"/>
      <c r="O29" s="21"/>
      <c r="P29" s="21"/>
      <c r="Q29" s="21"/>
      <c r="R29" s="21"/>
      <c r="S29" s="21">
        <v>10</v>
      </c>
      <c r="T29" s="21"/>
      <c r="U29" s="21"/>
      <c r="V29" s="21"/>
      <c r="W29" s="21"/>
      <c r="X29" s="21"/>
      <c r="Y29" s="26">
        <v>477.7</v>
      </c>
      <c r="Z29" s="43">
        <v>4777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</row>
    <row r="30" spans="1:36" ht="13.05" customHeight="1" x14ac:dyDescent="0.2">
      <c r="A30" s="12" t="s">
        <v>108</v>
      </c>
      <c r="B30" s="12"/>
      <c r="C30" s="13" t="s">
        <v>109</v>
      </c>
      <c r="D30" s="23" t="s">
        <v>110</v>
      </c>
      <c r="E30" s="24" t="s">
        <v>83</v>
      </c>
      <c r="F30" s="24" t="s">
        <v>83</v>
      </c>
      <c r="G30" s="24" t="s">
        <v>41</v>
      </c>
      <c r="H30" s="23" t="s">
        <v>235</v>
      </c>
      <c r="I30" s="23" t="s">
        <v>235</v>
      </c>
      <c r="K30" s="23" t="s">
        <v>236</v>
      </c>
      <c r="L30" s="25">
        <v>27</v>
      </c>
      <c r="M30" s="21"/>
      <c r="N30" s="21">
        <v>4</v>
      </c>
      <c r="O30" s="21"/>
      <c r="P30" s="21">
        <v>3</v>
      </c>
      <c r="Q30" s="21"/>
      <c r="R30" s="21"/>
      <c r="S30" s="21">
        <v>8</v>
      </c>
      <c r="T30" s="21"/>
      <c r="U30" s="21"/>
      <c r="V30" s="21">
        <v>12</v>
      </c>
      <c r="W30" s="21"/>
      <c r="X30" s="21"/>
      <c r="Y30" s="26">
        <v>604.35</v>
      </c>
      <c r="Z30" s="43">
        <v>16317.45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</row>
    <row r="31" spans="1:36" ht="13.05" customHeight="1" x14ac:dyDescent="0.2">
      <c r="A31" s="12" t="s">
        <v>111</v>
      </c>
      <c r="B31" s="12"/>
      <c r="C31" s="13" t="s">
        <v>112</v>
      </c>
      <c r="D31" s="23" t="s">
        <v>113</v>
      </c>
      <c r="E31" s="24" t="s">
        <v>83</v>
      </c>
      <c r="F31" s="24" t="s">
        <v>83</v>
      </c>
      <c r="G31" s="24" t="s">
        <v>41</v>
      </c>
      <c r="H31" s="23" t="s">
        <v>235</v>
      </c>
      <c r="I31" s="23" t="s">
        <v>235</v>
      </c>
      <c r="K31" s="23" t="s">
        <v>236</v>
      </c>
      <c r="L31" s="25">
        <v>12</v>
      </c>
      <c r="M31" s="21"/>
      <c r="N31" s="21">
        <v>12</v>
      </c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6">
        <v>755.89</v>
      </c>
      <c r="Z31" s="43">
        <v>9070.68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</row>
    <row r="32" spans="1:36" ht="13.05" customHeight="1" x14ac:dyDescent="0.2">
      <c r="A32" s="12" t="s">
        <v>114</v>
      </c>
      <c r="B32" s="12"/>
      <c r="C32" s="13" t="s">
        <v>115</v>
      </c>
      <c r="D32" s="23" t="s">
        <v>116</v>
      </c>
      <c r="E32" s="24" t="s">
        <v>83</v>
      </c>
      <c r="F32" s="24" t="s">
        <v>83</v>
      </c>
      <c r="G32" s="24" t="s">
        <v>41</v>
      </c>
      <c r="H32" s="23" t="s">
        <v>235</v>
      </c>
      <c r="I32" s="23" t="s">
        <v>235</v>
      </c>
      <c r="K32" s="23" t="s">
        <v>236</v>
      </c>
      <c r="L32" s="25">
        <v>9</v>
      </c>
      <c r="M32" s="21"/>
      <c r="N32" s="21"/>
      <c r="O32" s="21"/>
      <c r="P32" s="21"/>
      <c r="Q32" s="21"/>
      <c r="R32" s="21"/>
      <c r="S32" s="21">
        <v>6</v>
      </c>
      <c r="T32" s="21"/>
      <c r="U32" s="21"/>
      <c r="V32" s="21">
        <v>3</v>
      </c>
      <c r="W32" s="21"/>
      <c r="X32" s="21"/>
      <c r="Y32" s="26">
        <v>887.25</v>
      </c>
      <c r="Z32" s="43">
        <v>7985.25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</row>
    <row r="33" spans="1:36" ht="13.05" customHeight="1" x14ac:dyDescent="0.2">
      <c r="A33" s="12" t="s">
        <v>117</v>
      </c>
      <c r="B33" s="12"/>
      <c r="C33" s="13" t="s">
        <v>118</v>
      </c>
      <c r="D33" s="23" t="s">
        <v>119</v>
      </c>
      <c r="E33" s="24" t="s">
        <v>83</v>
      </c>
      <c r="F33" s="24" t="s">
        <v>83</v>
      </c>
      <c r="G33" s="24" t="s">
        <v>41</v>
      </c>
      <c r="H33" s="23" t="s">
        <v>235</v>
      </c>
      <c r="I33" s="23" t="s">
        <v>235</v>
      </c>
      <c r="K33" s="23" t="s">
        <v>236</v>
      </c>
      <c r="L33" s="25">
        <v>10</v>
      </c>
      <c r="M33" s="21"/>
      <c r="N33" s="21"/>
      <c r="O33" s="21"/>
      <c r="P33" s="21"/>
      <c r="Q33" s="21"/>
      <c r="R33" s="21"/>
      <c r="S33" s="21">
        <v>10</v>
      </c>
      <c r="T33" s="21"/>
      <c r="U33" s="21"/>
      <c r="V33" s="21"/>
      <c r="W33" s="21"/>
      <c r="X33" s="21"/>
      <c r="Y33" s="26">
        <v>1015.93</v>
      </c>
      <c r="Z33" s="43">
        <v>10159.299999999999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</row>
    <row r="34" spans="1:36" ht="13.05" customHeight="1" x14ac:dyDescent="0.2">
      <c r="A34" s="12" t="s">
        <v>120</v>
      </c>
      <c r="B34" s="12"/>
      <c r="C34" s="13" t="s">
        <v>121</v>
      </c>
      <c r="D34" s="23" t="s">
        <v>122</v>
      </c>
      <c r="E34" s="24" t="s">
        <v>83</v>
      </c>
      <c r="F34" s="24" t="s">
        <v>83</v>
      </c>
      <c r="G34" s="24" t="s">
        <v>41</v>
      </c>
      <c r="H34" s="23" t="s">
        <v>235</v>
      </c>
      <c r="I34" s="23" t="s">
        <v>235</v>
      </c>
      <c r="K34" s="23" t="s">
        <v>236</v>
      </c>
      <c r="L34" s="25">
        <v>26</v>
      </c>
      <c r="M34" s="21"/>
      <c r="N34" s="21">
        <v>4</v>
      </c>
      <c r="O34" s="21"/>
      <c r="P34" s="21">
        <v>13</v>
      </c>
      <c r="Q34" s="21"/>
      <c r="R34" s="21"/>
      <c r="S34" s="21">
        <v>9</v>
      </c>
      <c r="T34" s="21"/>
      <c r="U34" s="21"/>
      <c r="V34" s="21"/>
      <c r="W34" s="21"/>
      <c r="X34" s="21"/>
      <c r="Y34" s="26">
        <v>1775.78</v>
      </c>
      <c r="Z34" s="43">
        <v>46170.28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</row>
    <row r="35" spans="1:36" ht="13.05" customHeight="1" x14ac:dyDescent="0.2">
      <c r="A35" s="12" t="s">
        <v>123</v>
      </c>
      <c r="B35" s="12"/>
      <c r="C35" s="13" t="s">
        <v>124</v>
      </c>
      <c r="D35" s="23" t="s">
        <v>125</v>
      </c>
      <c r="E35" s="24" t="s">
        <v>83</v>
      </c>
      <c r="F35" s="24" t="s">
        <v>83</v>
      </c>
      <c r="G35" s="24" t="s">
        <v>41</v>
      </c>
      <c r="H35" s="23" t="s">
        <v>235</v>
      </c>
      <c r="I35" s="23" t="s">
        <v>235</v>
      </c>
      <c r="K35" s="23" t="s">
        <v>236</v>
      </c>
      <c r="L35" s="25">
        <v>5</v>
      </c>
      <c r="M35" s="21"/>
      <c r="N35" s="21">
        <v>5</v>
      </c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6">
        <v>2197.5700000000002</v>
      </c>
      <c r="Z35" s="43">
        <v>10987.85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</row>
    <row r="36" spans="1:36" ht="13.05" customHeight="1" x14ac:dyDescent="0.2">
      <c r="A36" s="12" t="s">
        <v>126</v>
      </c>
      <c r="B36" s="12"/>
      <c r="C36" s="13" t="s">
        <v>127</v>
      </c>
      <c r="D36" s="23" t="s">
        <v>128</v>
      </c>
      <c r="E36" s="24" t="s">
        <v>83</v>
      </c>
      <c r="F36" s="24" t="s">
        <v>83</v>
      </c>
      <c r="G36" s="24" t="s">
        <v>41</v>
      </c>
      <c r="H36" s="23" t="s">
        <v>235</v>
      </c>
      <c r="I36" s="23" t="s">
        <v>235</v>
      </c>
      <c r="K36" s="23" t="s">
        <v>236</v>
      </c>
      <c r="L36" s="25">
        <v>18</v>
      </c>
      <c r="M36" s="21"/>
      <c r="N36" s="21">
        <v>6</v>
      </c>
      <c r="O36" s="21"/>
      <c r="P36" s="21">
        <v>6</v>
      </c>
      <c r="Q36" s="21"/>
      <c r="R36" s="21"/>
      <c r="S36" s="21">
        <v>4</v>
      </c>
      <c r="T36" s="21"/>
      <c r="U36" s="21"/>
      <c r="V36" s="21">
        <v>2</v>
      </c>
      <c r="W36" s="21"/>
      <c r="X36" s="21"/>
      <c r="Y36" s="26">
        <v>341.95</v>
      </c>
      <c r="Z36" s="43">
        <v>6155.1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</row>
    <row r="37" spans="1:36" ht="13.05" customHeight="1" x14ac:dyDescent="0.2">
      <c r="A37" s="12" t="s">
        <v>129</v>
      </c>
      <c r="B37" s="12"/>
      <c r="C37" s="13" t="s">
        <v>130</v>
      </c>
      <c r="D37" s="23" t="s">
        <v>131</v>
      </c>
      <c r="E37" s="24" t="s">
        <v>83</v>
      </c>
      <c r="F37" s="24" t="s">
        <v>83</v>
      </c>
      <c r="G37" s="24" t="s">
        <v>41</v>
      </c>
      <c r="H37" s="23" t="s">
        <v>235</v>
      </c>
      <c r="I37" s="23" t="s">
        <v>235</v>
      </c>
      <c r="K37" s="23" t="s">
        <v>236</v>
      </c>
      <c r="L37" s="25">
        <v>28</v>
      </c>
      <c r="M37" s="21"/>
      <c r="N37" s="21">
        <v>5</v>
      </c>
      <c r="O37" s="21"/>
      <c r="P37" s="21">
        <v>7</v>
      </c>
      <c r="Q37" s="21"/>
      <c r="R37" s="21"/>
      <c r="S37" s="21">
        <v>4</v>
      </c>
      <c r="T37" s="21"/>
      <c r="U37" s="21"/>
      <c r="V37" s="21">
        <v>12</v>
      </c>
      <c r="W37" s="21"/>
      <c r="X37" s="21"/>
      <c r="Y37" s="26">
        <v>163.44999999999999</v>
      </c>
      <c r="Z37" s="43">
        <v>4576.6000000000004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</row>
    <row r="38" spans="1:36" ht="13.05" customHeight="1" x14ac:dyDescent="0.2">
      <c r="A38" s="12" t="s">
        <v>132</v>
      </c>
      <c r="B38" s="12"/>
      <c r="C38" s="13" t="s">
        <v>133</v>
      </c>
      <c r="D38" s="23" t="s">
        <v>134</v>
      </c>
      <c r="E38" s="24" t="s">
        <v>83</v>
      </c>
      <c r="F38" s="24" t="s">
        <v>83</v>
      </c>
      <c r="G38" s="24" t="s">
        <v>41</v>
      </c>
      <c r="H38" s="23" t="s">
        <v>235</v>
      </c>
      <c r="I38" s="23" t="s">
        <v>235</v>
      </c>
      <c r="K38" s="23" t="s">
        <v>236</v>
      </c>
      <c r="L38" s="25">
        <v>2</v>
      </c>
      <c r="M38" s="21"/>
      <c r="N38" s="21"/>
      <c r="O38" s="21"/>
      <c r="P38" s="21">
        <v>1</v>
      </c>
      <c r="Q38" s="21"/>
      <c r="R38" s="21"/>
      <c r="S38" s="21">
        <v>1</v>
      </c>
      <c r="T38" s="21"/>
      <c r="U38" s="21"/>
      <c r="V38" s="21"/>
      <c r="W38" s="21"/>
      <c r="X38" s="21"/>
      <c r="Y38" s="26">
        <v>2244.5700000000002</v>
      </c>
      <c r="Z38" s="43">
        <v>4489.1400000000003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</row>
    <row r="39" spans="1:36" ht="13.05" customHeight="1" x14ac:dyDescent="0.2">
      <c r="A39" s="12" t="s">
        <v>135</v>
      </c>
      <c r="B39" s="12"/>
      <c r="C39" s="13" t="s">
        <v>136</v>
      </c>
      <c r="D39" s="23" t="s">
        <v>137</v>
      </c>
      <c r="E39" s="24" t="s">
        <v>83</v>
      </c>
      <c r="F39" s="24" t="s">
        <v>83</v>
      </c>
      <c r="G39" s="24" t="s">
        <v>41</v>
      </c>
      <c r="H39" s="23" t="s">
        <v>235</v>
      </c>
      <c r="I39" s="23" t="s">
        <v>235</v>
      </c>
      <c r="K39" s="23" t="s">
        <v>236</v>
      </c>
      <c r="L39" s="25">
        <v>4</v>
      </c>
      <c r="M39" s="21"/>
      <c r="N39" s="21"/>
      <c r="O39" s="21"/>
      <c r="P39" s="21"/>
      <c r="Q39" s="21"/>
      <c r="R39" s="21"/>
      <c r="S39" s="21">
        <v>4</v>
      </c>
      <c r="T39" s="21"/>
      <c r="U39" s="21"/>
      <c r="V39" s="21"/>
      <c r="W39" s="21"/>
      <c r="X39" s="21"/>
      <c r="Y39" s="26">
        <v>1143.06</v>
      </c>
      <c r="Z39" s="43">
        <v>4572.24</v>
      </c>
      <c r="AA39" s="14"/>
      <c r="AB39" s="14"/>
      <c r="AC39" s="14"/>
      <c r="AD39" s="14"/>
      <c r="AE39" s="14"/>
      <c r="AF39" s="14"/>
      <c r="AG39" s="14"/>
      <c r="AH39" s="14"/>
      <c r="AI39" s="14"/>
      <c r="AJ39" s="14"/>
    </row>
    <row r="40" spans="1:36" ht="13.05" customHeight="1" x14ac:dyDescent="0.2">
      <c r="A40" s="12" t="s">
        <v>138</v>
      </c>
      <c r="B40" s="12"/>
      <c r="C40" s="13" t="s">
        <v>139</v>
      </c>
      <c r="D40" s="23" t="s">
        <v>140</v>
      </c>
      <c r="E40" s="24" t="s">
        <v>83</v>
      </c>
      <c r="F40" s="24" t="s">
        <v>83</v>
      </c>
      <c r="G40" s="24" t="s">
        <v>41</v>
      </c>
      <c r="H40" s="23" t="s">
        <v>235</v>
      </c>
      <c r="I40" s="23" t="s">
        <v>235</v>
      </c>
      <c r="K40" s="23" t="s">
        <v>236</v>
      </c>
      <c r="L40" s="25">
        <v>6</v>
      </c>
      <c r="M40" s="21"/>
      <c r="N40" s="21">
        <v>6</v>
      </c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6">
        <v>2551.38</v>
      </c>
      <c r="Z40" s="43">
        <v>15308.28</v>
      </c>
      <c r="AA40" s="14"/>
      <c r="AB40" s="14"/>
      <c r="AC40" s="14"/>
      <c r="AD40" s="14"/>
      <c r="AE40" s="14"/>
      <c r="AF40" s="14"/>
      <c r="AG40" s="14"/>
      <c r="AH40" s="14"/>
      <c r="AI40" s="14"/>
      <c r="AJ40" s="14"/>
    </row>
    <row r="41" spans="1:36" ht="13.05" customHeight="1" x14ac:dyDescent="0.2">
      <c r="A41" s="12" t="s">
        <v>141</v>
      </c>
      <c r="B41" s="12"/>
      <c r="C41" s="13" t="s">
        <v>142</v>
      </c>
      <c r="D41" s="23" t="s">
        <v>143</v>
      </c>
      <c r="E41" s="24" t="s">
        <v>83</v>
      </c>
      <c r="F41" s="24" t="s">
        <v>83</v>
      </c>
      <c r="G41" s="24" t="s">
        <v>41</v>
      </c>
      <c r="H41" s="23" t="s">
        <v>235</v>
      </c>
      <c r="I41" s="23" t="s">
        <v>235</v>
      </c>
      <c r="K41" s="23" t="s">
        <v>236</v>
      </c>
      <c r="L41" s="25">
        <v>42</v>
      </c>
      <c r="M41" s="21"/>
      <c r="N41" s="21">
        <v>18</v>
      </c>
      <c r="O41" s="21"/>
      <c r="P41" s="21">
        <v>16</v>
      </c>
      <c r="Q41" s="21"/>
      <c r="R41" s="21"/>
      <c r="S41" s="21">
        <v>6</v>
      </c>
      <c r="T41" s="21"/>
      <c r="U41" s="21"/>
      <c r="V41" s="21">
        <v>2</v>
      </c>
      <c r="W41" s="21"/>
      <c r="X41" s="21"/>
      <c r="Y41" s="26">
        <v>2841.56</v>
      </c>
      <c r="Z41" s="43">
        <v>119345.52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</row>
    <row r="42" spans="1:36" ht="13.05" customHeight="1" x14ac:dyDescent="0.2">
      <c r="A42" s="12" t="s">
        <v>144</v>
      </c>
      <c r="B42" s="12"/>
      <c r="C42" s="13" t="s">
        <v>145</v>
      </c>
      <c r="D42" s="23" t="s">
        <v>146</v>
      </c>
      <c r="E42" s="24" t="s">
        <v>83</v>
      </c>
      <c r="F42" s="24" t="s">
        <v>83</v>
      </c>
      <c r="G42" s="24" t="s">
        <v>41</v>
      </c>
      <c r="H42" s="23" t="s">
        <v>235</v>
      </c>
      <c r="I42" s="23" t="s">
        <v>235</v>
      </c>
      <c r="K42" s="23" t="s">
        <v>236</v>
      </c>
      <c r="L42" s="25">
        <v>7</v>
      </c>
      <c r="M42" s="21"/>
      <c r="N42" s="21"/>
      <c r="O42" s="21"/>
      <c r="P42" s="21">
        <v>4</v>
      </c>
      <c r="Q42" s="21"/>
      <c r="R42" s="21"/>
      <c r="S42" s="21">
        <v>3</v>
      </c>
      <c r="T42" s="21"/>
      <c r="U42" s="21"/>
      <c r="V42" s="21"/>
      <c r="W42" s="21"/>
      <c r="X42" s="21"/>
      <c r="Y42" s="26">
        <v>4717.38</v>
      </c>
      <c r="Z42" s="43">
        <v>33021.660000000003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</row>
    <row r="43" spans="1:36" ht="13.05" customHeight="1" x14ac:dyDescent="0.2">
      <c r="A43" s="12" t="s">
        <v>147</v>
      </c>
      <c r="B43" s="12"/>
      <c r="C43" s="13" t="s">
        <v>148</v>
      </c>
      <c r="D43" s="23" t="s">
        <v>149</v>
      </c>
      <c r="E43" s="24" t="s">
        <v>83</v>
      </c>
      <c r="F43" s="24" t="s">
        <v>83</v>
      </c>
      <c r="G43" s="24" t="s">
        <v>41</v>
      </c>
      <c r="H43" s="23" t="s">
        <v>235</v>
      </c>
      <c r="I43" s="23" t="s">
        <v>235</v>
      </c>
      <c r="K43" s="23" t="s">
        <v>236</v>
      </c>
      <c r="L43" s="25">
        <v>10</v>
      </c>
      <c r="M43" s="21"/>
      <c r="N43" s="21">
        <v>5</v>
      </c>
      <c r="O43" s="21"/>
      <c r="P43" s="21">
        <v>5</v>
      </c>
      <c r="Q43" s="21"/>
      <c r="R43" s="21"/>
      <c r="S43" s="21"/>
      <c r="T43" s="21"/>
      <c r="U43" s="21"/>
      <c r="V43" s="21"/>
      <c r="W43" s="21"/>
      <c r="X43" s="21"/>
      <c r="Y43" s="26">
        <v>103.78</v>
      </c>
      <c r="Z43" s="43">
        <v>1037.8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</row>
    <row r="44" spans="1:36" ht="13.05" customHeight="1" x14ac:dyDescent="0.2">
      <c r="A44" s="12" t="s">
        <v>150</v>
      </c>
      <c r="B44" s="12"/>
      <c r="C44" s="13" t="s">
        <v>151</v>
      </c>
      <c r="D44" s="23" t="s">
        <v>152</v>
      </c>
      <c r="E44" s="24" t="s">
        <v>83</v>
      </c>
      <c r="F44" s="24" t="s">
        <v>83</v>
      </c>
      <c r="G44" s="24" t="s">
        <v>41</v>
      </c>
      <c r="H44" s="23" t="s">
        <v>235</v>
      </c>
      <c r="I44" s="23" t="s">
        <v>235</v>
      </c>
      <c r="K44" s="23" t="s">
        <v>236</v>
      </c>
      <c r="L44" s="25">
        <v>10</v>
      </c>
      <c r="M44" s="21"/>
      <c r="N44" s="21"/>
      <c r="O44" s="21"/>
      <c r="P44" s="21">
        <v>10</v>
      </c>
      <c r="Q44" s="21"/>
      <c r="R44" s="21"/>
      <c r="S44" s="21"/>
      <c r="T44" s="21"/>
      <c r="U44" s="21"/>
      <c r="V44" s="21"/>
      <c r="W44" s="21"/>
      <c r="X44" s="21"/>
      <c r="Y44" s="26">
        <v>331.9</v>
      </c>
      <c r="Z44" s="43">
        <v>3319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</row>
    <row r="45" spans="1:36" ht="13.05" customHeight="1" x14ac:dyDescent="0.2">
      <c r="A45" s="12" t="s">
        <v>153</v>
      </c>
      <c r="B45" s="12"/>
      <c r="C45" s="13" t="s">
        <v>154</v>
      </c>
      <c r="D45" s="23" t="s">
        <v>155</v>
      </c>
      <c r="E45" s="24" t="s">
        <v>83</v>
      </c>
      <c r="F45" s="24" t="s">
        <v>83</v>
      </c>
      <c r="G45" s="24" t="s">
        <v>41</v>
      </c>
      <c r="H45" s="23" t="s">
        <v>235</v>
      </c>
      <c r="I45" s="23" t="s">
        <v>235</v>
      </c>
      <c r="K45" s="23" t="s">
        <v>236</v>
      </c>
      <c r="L45" s="25">
        <v>19</v>
      </c>
      <c r="M45" s="21"/>
      <c r="N45" s="21">
        <v>6</v>
      </c>
      <c r="O45" s="21"/>
      <c r="P45" s="21">
        <v>3</v>
      </c>
      <c r="Q45" s="21"/>
      <c r="R45" s="21"/>
      <c r="S45" s="21">
        <v>7</v>
      </c>
      <c r="T45" s="21"/>
      <c r="U45" s="21"/>
      <c r="V45" s="21">
        <v>3</v>
      </c>
      <c r="W45" s="21"/>
      <c r="X45" s="21"/>
      <c r="Y45" s="26">
        <v>621</v>
      </c>
      <c r="Z45" s="43">
        <v>11799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</row>
    <row r="46" spans="1:36" ht="13.05" customHeight="1" x14ac:dyDescent="0.2">
      <c r="A46" s="12" t="s">
        <v>156</v>
      </c>
      <c r="B46" s="12"/>
      <c r="C46" s="13" t="s">
        <v>157</v>
      </c>
      <c r="D46" s="23" t="s">
        <v>158</v>
      </c>
      <c r="E46" s="24" t="s">
        <v>83</v>
      </c>
      <c r="F46" s="24" t="s">
        <v>83</v>
      </c>
      <c r="G46" s="24" t="s">
        <v>41</v>
      </c>
      <c r="H46" s="23" t="s">
        <v>235</v>
      </c>
      <c r="I46" s="23" t="s">
        <v>235</v>
      </c>
      <c r="K46" s="23" t="s">
        <v>236</v>
      </c>
      <c r="L46" s="25">
        <v>10</v>
      </c>
      <c r="M46" s="21"/>
      <c r="N46" s="21">
        <v>2</v>
      </c>
      <c r="O46" s="21"/>
      <c r="P46" s="21">
        <v>2</v>
      </c>
      <c r="Q46" s="21"/>
      <c r="R46" s="21"/>
      <c r="S46" s="21">
        <v>6</v>
      </c>
      <c r="T46" s="21"/>
      <c r="U46" s="21"/>
      <c r="V46" s="21"/>
      <c r="W46" s="21"/>
      <c r="X46" s="21"/>
      <c r="Y46" s="26">
        <v>820.96</v>
      </c>
      <c r="Z46" s="43">
        <v>8209.6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</row>
    <row r="47" spans="1:36" ht="13.05" customHeight="1" x14ac:dyDescent="0.2">
      <c r="A47" s="12" t="s">
        <v>159</v>
      </c>
      <c r="B47" s="12"/>
      <c r="C47" s="13" t="s">
        <v>160</v>
      </c>
      <c r="D47" s="23" t="s">
        <v>161</v>
      </c>
      <c r="E47" s="24" t="s">
        <v>83</v>
      </c>
      <c r="F47" s="24" t="s">
        <v>83</v>
      </c>
      <c r="G47" s="24" t="s">
        <v>41</v>
      </c>
      <c r="H47" s="23" t="s">
        <v>235</v>
      </c>
      <c r="I47" s="23" t="s">
        <v>235</v>
      </c>
      <c r="K47" s="23" t="s">
        <v>236</v>
      </c>
      <c r="L47" s="25">
        <v>16</v>
      </c>
      <c r="M47" s="21"/>
      <c r="N47" s="21">
        <v>2</v>
      </c>
      <c r="O47" s="21"/>
      <c r="P47" s="21">
        <v>12</v>
      </c>
      <c r="Q47" s="21"/>
      <c r="R47" s="21"/>
      <c r="S47" s="21">
        <v>2</v>
      </c>
      <c r="T47" s="21"/>
      <c r="U47" s="21"/>
      <c r="V47" s="21"/>
      <c r="W47" s="21"/>
      <c r="X47" s="21"/>
      <c r="Y47" s="26">
        <v>942.72</v>
      </c>
      <c r="Z47" s="43">
        <v>15083.52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</row>
    <row r="48" spans="1:36" ht="13.05" customHeight="1" x14ac:dyDescent="0.2">
      <c r="A48" s="12" t="s">
        <v>162</v>
      </c>
      <c r="B48" s="12"/>
      <c r="C48" s="13" t="s">
        <v>163</v>
      </c>
      <c r="D48" s="23" t="s">
        <v>164</v>
      </c>
      <c r="E48" s="24" t="s">
        <v>83</v>
      </c>
      <c r="F48" s="24" t="s">
        <v>83</v>
      </c>
      <c r="G48" s="24" t="s">
        <v>41</v>
      </c>
      <c r="H48" s="23" t="s">
        <v>235</v>
      </c>
      <c r="I48" s="23" t="s">
        <v>235</v>
      </c>
      <c r="K48" s="23" t="s">
        <v>236</v>
      </c>
      <c r="L48" s="25">
        <v>21</v>
      </c>
      <c r="M48" s="21"/>
      <c r="N48" s="21">
        <v>11</v>
      </c>
      <c r="O48" s="21"/>
      <c r="P48" s="21">
        <v>10</v>
      </c>
      <c r="Q48" s="21"/>
      <c r="R48" s="21"/>
      <c r="S48" s="21"/>
      <c r="T48" s="21"/>
      <c r="U48" s="21"/>
      <c r="V48" s="21"/>
      <c r="W48" s="21"/>
      <c r="X48" s="21"/>
      <c r="Y48" s="26">
        <v>4133.2299999999996</v>
      </c>
      <c r="Z48" s="43">
        <v>86797.83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</row>
    <row r="49" spans="1:36" ht="13.05" customHeight="1" x14ac:dyDescent="0.2">
      <c r="A49" s="12" t="s">
        <v>165</v>
      </c>
      <c r="B49" s="12"/>
      <c r="C49" s="13" t="s">
        <v>166</v>
      </c>
      <c r="D49" s="23" t="s">
        <v>167</v>
      </c>
      <c r="E49" s="24" t="s">
        <v>83</v>
      </c>
      <c r="F49" s="24" t="s">
        <v>83</v>
      </c>
      <c r="G49" s="24" t="s">
        <v>41</v>
      </c>
      <c r="H49" s="23" t="s">
        <v>235</v>
      </c>
      <c r="I49" s="23" t="s">
        <v>235</v>
      </c>
      <c r="K49" s="23" t="s">
        <v>236</v>
      </c>
      <c r="L49" s="25">
        <v>9</v>
      </c>
      <c r="M49" s="21"/>
      <c r="N49" s="21">
        <v>4</v>
      </c>
      <c r="O49" s="21"/>
      <c r="P49" s="21">
        <v>4</v>
      </c>
      <c r="Q49" s="21"/>
      <c r="R49" s="21"/>
      <c r="S49" s="21">
        <v>1</v>
      </c>
      <c r="T49" s="21"/>
      <c r="U49" s="21"/>
      <c r="V49" s="21"/>
      <c r="W49" s="21"/>
      <c r="X49" s="21"/>
      <c r="Y49" s="26">
        <v>18354.59</v>
      </c>
      <c r="Z49" s="43">
        <v>165191.31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</row>
    <row r="50" spans="1:36" ht="13.05" customHeight="1" x14ac:dyDescent="0.2">
      <c r="A50" s="12" t="s">
        <v>168</v>
      </c>
      <c r="B50" s="12"/>
      <c r="C50" s="13" t="s">
        <v>169</v>
      </c>
      <c r="D50" s="23" t="s">
        <v>170</v>
      </c>
      <c r="E50" s="24" t="s">
        <v>83</v>
      </c>
      <c r="F50" s="24" t="s">
        <v>83</v>
      </c>
      <c r="G50" s="24" t="s">
        <v>41</v>
      </c>
      <c r="H50" s="23" t="s">
        <v>235</v>
      </c>
      <c r="I50" s="23" t="s">
        <v>235</v>
      </c>
      <c r="K50" s="23" t="s">
        <v>236</v>
      </c>
      <c r="L50" s="25">
        <v>4</v>
      </c>
      <c r="M50" s="21"/>
      <c r="N50" s="21">
        <v>2</v>
      </c>
      <c r="O50" s="21"/>
      <c r="P50" s="21"/>
      <c r="Q50" s="21"/>
      <c r="R50" s="21"/>
      <c r="S50" s="21"/>
      <c r="T50" s="21"/>
      <c r="U50" s="21"/>
      <c r="V50" s="21">
        <v>2</v>
      </c>
      <c r="W50" s="21"/>
      <c r="X50" s="21"/>
      <c r="Y50" s="26">
        <v>6710.15</v>
      </c>
      <c r="Z50" s="43">
        <v>26840.6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</row>
    <row r="51" spans="1:36" ht="13.05" customHeight="1" x14ac:dyDescent="0.2">
      <c r="A51" s="12" t="s">
        <v>171</v>
      </c>
      <c r="B51" s="12"/>
      <c r="C51" s="13" t="s">
        <v>172</v>
      </c>
      <c r="D51" s="23" t="s">
        <v>173</v>
      </c>
      <c r="E51" s="24" t="s">
        <v>83</v>
      </c>
      <c r="F51" s="24" t="s">
        <v>83</v>
      </c>
      <c r="G51" s="24" t="s">
        <v>41</v>
      </c>
      <c r="H51" s="23" t="s">
        <v>235</v>
      </c>
      <c r="I51" s="23" t="s">
        <v>235</v>
      </c>
      <c r="K51" s="23" t="s">
        <v>236</v>
      </c>
      <c r="L51" s="25">
        <v>8</v>
      </c>
      <c r="M51" s="21"/>
      <c r="N51" s="21"/>
      <c r="O51" s="21"/>
      <c r="P51" s="21">
        <v>2</v>
      </c>
      <c r="Q51" s="21"/>
      <c r="R51" s="21"/>
      <c r="S51" s="21">
        <v>2</v>
      </c>
      <c r="T51" s="21"/>
      <c r="U51" s="21"/>
      <c r="V51" s="21">
        <v>4</v>
      </c>
      <c r="W51" s="21"/>
      <c r="X51" s="21"/>
      <c r="Y51" s="26">
        <v>1952.47</v>
      </c>
      <c r="Z51" s="43">
        <v>15619.76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</row>
    <row r="52" spans="1:36" ht="13.05" customHeight="1" x14ac:dyDescent="0.2">
      <c r="A52" s="12" t="s">
        <v>174</v>
      </c>
      <c r="B52" s="12"/>
      <c r="C52" s="13" t="s">
        <v>175</v>
      </c>
      <c r="D52" s="23" t="s">
        <v>176</v>
      </c>
      <c r="E52" s="24" t="s">
        <v>83</v>
      </c>
      <c r="F52" s="24" t="s">
        <v>83</v>
      </c>
      <c r="G52" s="24" t="s">
        <v>41</v>
      </c>
      <c r="H52" s="23" t="s">
        <v>235</v>
      </c>
      <c r="I52" s="23" t="s">
        <v>235</v>
      </c>
      <c r="K52" s="23" t="s">
        <v>236</v>
      </c>
      <c r="L52" s="25">
        <v>12</v>
      </c>
      <c r="M52" s="21"/>
      <c r="N52" s="21">
        <v>3</v>
      </c>
      <c r="O52" s="21"/>
      <c r="P52" s="21">
        <v>5</v>
      </c>
      <c r="Q52" s="21"/>
      <c r="R52" s="21"/>
      <c r="S52" s="21">
        <v>2</v>
      </c>
      <c r="T52" s="21"/>
      <c r="U52" s="21"/>
      <c r="V52" s="21">
        <v>2</v>
      </c>
      <c r="W52" s="21"/>
      <c r="X52" s="21"/>
      <c r="Y52" s="26">
        <v>8620.1299999999992</v>
      </c>
      <c r="Z52" s="43">
        <v>103441.56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</row>
    <row r="53" spans="1:36" ht="13.05" customHeight="1" x14ac:dyDescent="0.2">
      <c r="A53" s="12" t="s">
        <v>177</v>
      </c>
      <c r="B53" s="12"/>
      <c r="C53" s="13" t="s">
        <v>178</v>
      </c>
      <c r="D53" s="23" t="s">
        <v>179</v>
      </c>
      <c r="E53" s="24" t="s">
        <v>83</v>
      </c>
      <c r="F53" s="24" t="s">
        <v>83</v>
      </c>
      <c r="G53" s="24" t="s">
        <v>41</v>
      </c>
      <c r="H53" s="23" t="s">
        <v>235</v>
      </c>
      <c r="I53" s="23" t="s">
        <v>235</v>
      </c>
      <c r="K53" s="23" t="s">
        <v>236</v>
      </c>
      <c r="L53" s="25">
        <v>6</v>
      </c>
      <c r="M53" s="21"/>
      <c r="N53" s="21">
        <v>2</v>
      </c>
      <c r="O53" s="21"/>
      <c r="P53" s="21">
        <v>2</v>
      </c>
      <c r="Q53" s="21"/>
      <c r="R53" s="21"/>
      <c r="S53" s="21">
        <v>2</v>
      </c>
      <c r="T53" s="21"/>
      <c r="U53" s="21"/>
      <c r="V53" s="21"/>
      <c r="W53" s="21"/>
      <c r="X53" s="21"/>
      <c r="Y53" s="26">
        <v>1228.06</v>
      </c>
      <c r="Z53" s="43">
        <v>7368.36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</row>
    <row r="54" spans="1:36" ht="13.05" customHeight="1" x14ac:dyDescent="0.2">
      <c r="A54" s="12" t="s">
        <v>180</v>
      </c>
      <c r="B54" s="12"/>
      <c r="C54" s="13" t="s">
        <v>181</v>
      </c>
      <c r="D54" s="23" t="s">
        <v>182</v>
      </c>
      <c r="E54" s="24" t="s">
        <v>83</v>
      </c>
      <c r="F54" s="24" t="s">
        <v>83</v>
      </c>
      <c r="G54" s="24" t="s">
        <v>41</v>
      </c>
      <c r="H54" s="23" t="s">
        <v>235</v>
      </c>
      <c r="I54" s="23" t="s">
        <v>235</v>
      </c>
      <c r="K54" s="23" t="s">
        <v>236</v>
      </c>
      <c r="L54" s="25">
        <v>8</v>
      </c>
      <c r="M54" s="21"/>
      <c r="N54" s="21">
        <v>2</v>
      </c>
      <c r="O54" s="21"/>
      <c r="P54" s="21">
        <v>4</v>
      </c>
      <c r="Q54" s="21"/>
      <c r="R54" s="21"/>
      <c r="S54" s="21">
        <v>2</v>
      </c>
      <c r="T54" s="21"/>
      <c r="U54" s="21"/>
      <c r="V54" s="21"/>
      <c r="W54" s="21"/>
      <c r="X54" s="21"/>
      <c r="Y54" s="26">
        <v>240.79</v>
      </c>
      <c r="Z54" s="43">
        <v>1926.32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</row>
    <row r="55" spans="1:36" ht="13.05" customHeight="1" x14ac:dyDescent="0.2">
      <c r="A55" s="12" t="s">
        <v>183</v>
      </c>
      <c r="B55" s="12"/>
      <c r="C55" s="13" t="s">
        <v>184</v>
      </c>
      <c r="D55" s="23" t="s">
        <v>185</v>
      </c>
      <c r="E55" s="24" t="s">
        <v>83</v>
      </c>
      <c r="F55" s="24" t="s">
        <v>83</v>
      </c>
      <c r="G55" s="24" t="s">
        <v>41</v>
      </c>
      <c r="H55" s="23" t="s">
        <v>235</v>
      </c>
      <c r="I55" s="23" t="s">
        <v>235</v>
      </c>
      <c r="K55" s="23" t="s">
        <v>236</v>
      </c>
      <c r="L55" s="25">
        <v>10</v>
      </c>
      <c r="M55" s="21"/>
      <c r="N55" s="21">
        <v>2</v>
      </c>
      <c r="O55" s="21"/>
      <c r="P55" s="21">
        <v>6</v>
      </c>
      <c r="Q55" s="21"/>
      <c r="R55" s="21"/>
      <c r="S55" s="21">
        <v>2</v>
      </c>
      <c r="T55" s="21"/>
      <c r="U55" s="21"/>
      <c r="V55" s="21"/>
      <c r="W55" s="21"/>
      <c r="X55" s="21"/>
      <c r="Y55" s="26">
        <v>536.53</v>
      </c>
      <c r="Z55" s="43">
        <v>5365.3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</row>
    <row r="56" spans="1:36" ht="13.05" customHeight="1" x14ac:dyDescent="0.2">
      <c r="A56" s="12" t="s">
        <v>186</v>
      </c>
      <c r="B56" s="12"/>
      <c r="C56" s="13" t="s">
        <v>187</v>
      </c>
      <c r="D56" s="23" t="s">
        <v>188</v>
      </c>
      <c r="E56" s="24" t="s">
        <v>83</v>
      </c>
      <c r="F56" s="24" t="s">
        <v>83</v>
      </c>
      <c r="G56" s="24" t="s">
        <v>41</v>
      </c>
      <c r="H56" s="23" t="s">
        <v>235</v>
      </c>
      <c r="I56" s="23" t="s">
        <v>235</v>
      </c>
      <c r="K56" s="23" t="s">
        <v>236</v>
      </c>
      <c r="L56" s="25">
        <v>10</v>
      </c>
      <c r="M56" s="21"/>
      <c r="N56" s="21">
        <v>2</v>
      </c>
      <c r="O56" s="21"/>
      <c r="P56" s="21">
        <v>6</v>
      </c>
      <c r="Q56" s="21"/>
      <c r="R56" s="21"/>
      <c r="S56" s="21">
        <v>2</v>
      </c>
      <c r="T56" s="21"/>
      <c r="U56" s="21"/>
      <c r="V56" s="21"/>
      <c r="W56" s="21"/>
      <c r="X56" s="21"/>
      <c r="Y56" s="26">
        <v>966.1</v>
      </c>
      <c r="Z56" s="43">
        <v>9661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</row>
    <row r="57" spans="1:36" ht="13.05" customHeight="1" x14ac:dyDescent="0.2">
      <c r="A57" s="12" t="s">
        <v>189</v>
      </c>
      <c r="B57" s="12"/>
      <c r="C57" s="13" t="s">
        <v>190</v>
      </c>
      <c r="D57" s="23" t="s">
        <v>191</v>
      </c>
      <c r="E57" s="24" t="s">
        <v>83</v>
      </c>
      <c r="F57" s="24" t="s">
        <v>83</v>
      </c>
      <c r="G57" s="24" t="s">
        <v>41</v>
      </c>
      <c r="H57" s="23" t="s">
        <v>235</v>
      </c>
      <c r="I57" s="23" t="s">
        <v>235</v>
      </c>
      <c r="K57" s="23" t="s">
        <v>236</v>
      </c>
      <c r="L57" s="25">
        <v>38</v>
      </c>
      <c r="M57" s="21"/>
      <c r="N57" s="21">
        <v>18</v>
      </c>
      <c r="O57" s="21"/>
      <c r="P57" s="21">
        <v>8</v>
      </c>
      <c r="Q57" s="21"/>
      <c r="R57" s="21"/>
      <c r="S57" s="21">
        <v>10</v>
      </c>
      <c r="T57" s="21"/>
      <c r="U57" s="21"/>
      <c r="V57" s="21">
        <v>2</v>
      </c>
      <c r="W57" s="21"/>
      <c r="X57" s="21"/>
      <c r="Y57" s="26">
        <v>3690.53</v>
      </c>
      <c r="Z57" s="43">
        <v>140240.14000000001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</row>
    <row r="58" spans="1:36" ht="13.05" customHeight="1" x14ac:dyDescent="0.2">
      <c r="A58" s="12" t="s">
        <v>192</v>
      </c>
      <c r="B58" s="12"/>
      <c r="C58" s="13" t="s">
        <v>193</v>
      </c>
      <c r="D58" s="23" t="s">
        <v>194</v>
      </c>
      <c r="E58" s="24" t="s">
        <v>83</v>
      </c>
      <c r="F58" s="24" t="s">
        <v>83</v>
      </c>
      <c r="G58" s="24" t="s">
        <v>41</v>
      </c>
      <c r="H58" s="23" t="s">
        <v>235</v>
      </c>
      <c r="I58" s="23" t="s">
        <v>235</v>
      </c>
      <c r="K58" s="23" t="s">
        <v>236</v>
      </c>
      <c r="L58" s="25">
        <v>12</v>
      </c>
      <c r="M58" s="21"/>
      <c r="N58" s="21">
        <v>4</v>
      </c>
      <c r="O58" s="21"/>
      <c r="P58" s="21">
        <v>6</v>
      </c>
      <c r="Q58" s="21"/>
      <c r="R58" s="21"/>
      <c r="S58" s="21">
        <v>2</v>
      </c>
      <c r="T58" s="21"/>
      <c r="U58" s="21"/>
      <c r="V58" s="21"/>
      <c r="W58" s="21"/>
      <c r="X58" s="21"/>
      <c r="Y58" s="26">
        <v>5692.71</v>
      </c>
      <c r="Z58" s="43">
        <v>68312.52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</row>
    <row r="59" spans="1:36" ht="13.05" customHeight="1" x14ac:dyDescent="0.2">
      <c r="A59" s="12" t="s">
        <v>195</v>
      </c>
      <c r="B59" s="12"/>
      <c r="C59" s="13" t="s">
        <v>196</v>
      </c>
      <c r="D59" s="23" t="s">
        <v>197</v>
      </c>
      <c r="E59" s="24" t="s">
        <v>83</v>
      </c>
      <c r="F59" s="24" t="s">
        <v>83</v>
      </c>
      <c r="G59" s="24" t="s">
        <v>41</v>
      </c>
      <c r="H59" s="23" t="s">
        <v>235</v>
      </c>
      <c r="I59" s="23" t="s">
        <v>235</v>
      </c>
      <c r="K59" s="23" t="s">
        <v>236</v>
      </c>
      <c r="L59" s="25">
        <v>6</v>
      </c>
      <c r="M59" s="21"/>
      <c r="N59" s="21">
        <v>2</v>
      </c>
      <c r="O59" s="21"/>
      <c r="P59" s="21">
        <v>2</v>
      </c>
      <c r="Q59" s="21"/>
      <c r="R59" s="21"/>
      <c r="S59" s="21">
        <v>2</v>
      </c>
      <c r="T59" s="21"/>
      <c r="U59" s="21"/>
      <c r="V59" s="21"/>
      <c r="W59" s="21"/>
      <c r="X59" s="21"/>
      <c r="Y59" s="26">
        <v>645.71</v>
      </c>
      <c r="Z59" s="43">
        <v>3874.26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</row>
    <row r="60" spans="1:36" ht="13.05" customHeight="1" x14ac:dyDescent="0.2">
      <c r="A60" s="12" t="s">
        <v>198</v>
      </c>
      <c r="B60" s="12"/>
      <c r="C60" s="13" t="s">
        <v>199</v>
      </c>
      <c r="D60" s="23" t="s">
        <v>200</v>
      </c>
      <c r="E60" s="24" t="s">
        <v>83</v>
      </c>
      <c r="F60" s="24" t="s">
        <v>83</v>
      </c>
      <c r="G60" s="24" t="s">
        <v>41</v>
      </c>
      <c r="H60" s="23" t="s">
        <v>235</v>
      </c>
      <c r="I60" s="23" t="s">
        <v>235</v>
      </c>
      <c r="K60" s="23" t="s">
        <v>236</v>
      </c>
      <c r="L60" s="25">
        <v>8</v>
      </c>
      <c r="M60" s="21"/>
      <c r="N60" s="21">
        <v>2</v>
      </c>
      <c r="O60" s="21"/>
      <c r="P60" s="21">
        <v>4</v>
      </c>
      <c r="Q60" s="21"/>
      <c r="R60" s="21"/>
      <c r="S60" s="21">
        <v>2</v>
      </c>
      <c r="T60" s="21"/>
      <c r="U60" s="21"/>
      <c r="V60" s="21"/>
      <c r="W60" s="21"/>
      <c r="X60" s="21"/>
      <c r="Y60" s="26">
        <v>1150.19</v>
      </c>
      <c r="Z60" s="43">
        <v>9201.52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</row>
    <row r="61" spans="1:36" ht="13.05" customHeight="1" x14ac:dyDescent="0.2">
      <c r="A61" s="12" t="s">
        <v>201</v>
      </c>
      <c r="B61" s="12"/>
      <c r="C61" s="13" t="s">
        <v>202</v>
      </c>
      <c r="D61" s="23" t="s">
        <v>203</v>
      </c>
      <c r="E61" s="24" t="s">
        <v>83</v>
      </c>
      <c r="F61" s="24" t="s">
        <v>83</v>
      </c>
      <c r="G61" s="24" t="s">
        <v>41</v>
      </c>
      <c r="H61" s="23" t="s">
        <v>235</v>
      </c>
      <c r="I61" s="23" t="s">
        <v>235</v>
      </c>
      <c r="K61" s="23" t="s">
        <v>236</v>
      </c>
      <c r="L61" s="25">
        <v>8</v>
      </c>
      <c r="M61" s="21"/>
      <c r="N61" s="21">
        <v>2</v>
      </c>
      <c r="O61" s="21"/>
      <c r="P61" s="21">
        <v>3</v>
      </c>
      <c r="Q61" s="21"/>
      <c r="R61" s="21"/>
      <c r="S61" s="21">
        <v>3</v>
      </c>
      <c r="T61" s="21"/>
      <c r="U61" s="21"/>
      <c r="V61" s="21"/>
      <c r="W61" s="21"/>
      <c r="X61" s="21"/>
      <c r="Y61" s="26">
        <v>918.53</v>
      </c>
      <c r="Z61" s="43">
        <v>7348.24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</row>
    <row r="62" spans="1:36" ht="13.05" customHeight="1" x14ac:dyDescent="0.2">
      <c r="A62" s="12" t="s">
        <v>204</v>
      </c>
      <c r="B62" s="12"/>
      <c r="C62" s="13" t="s">
        <v>205</v>
      </c>
      <c r="D62" s="23" t="s">
        <v>206</v>
      </c>
      <c r="E62" s="24" t="s">
        <v>207</v>
      </c>
      <c r="F62" s="24" t="s">
        <v>207</v>
      </c>
      <c r="G62" s="24" t="s">
        <v>41</v>
      </c>
      <c r="H62" s="23" t="s">
        <v>235</v>
      </c>
      <c r="I62" s="23" t="s">
        <v>235</v>
      </c>
      <c r="K62" s="23" t="s">
        <v>236</v>
      </c>
      <c r="L62" s="25">
        <v>15</v>
      </c>
      <c r="M62" s="21"/>
      <c r="N62" s="21">
        <v>5</v>
      </c>
      <c r="O62" s="21"/>
      <c r="P62" s="21">
        <v>4</v>
      </c>
      <c r="Q62" s="21"/>
      <c r="R62" s="21"/>
      <c r="S62" s="21">
        <v>6</v>
      </c>
      <c r="T62" s="21"/>
      <c r="U62" s="21"/>
      <c r="V62" s="21"/>
      <c r="W62" s="21"/>
      <c r="X62" s="21"/>
      <c r="Y62" s="26">
        <v>6751.57</v>
      </c>
      <c r="Z62" s="43">
        <v>101273.55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</row>
    <row r="63" spans="1:36" ht="13.05" customHeight="1" x14ac:dyDescent="0.2">
      <c r="A63" s="12" t="s">
        <v>208</v>
      </c>
      <c r="B63" s="12"/>
      <c r="C63" s="13" t="s">
        <v>209</v>
      </c>
      <c r="D63" s="23" t="s">
        <v>210</v>
      </c>
      <c r="E63" s="24" t="s">
        <v>211</v>
      </c>
      <c r="F63" s="24" t="s">
        <v>211</v>
      </c>
      <c r="G63" s="24" t="s">
        <v>41</v>
      </c>
      <c r="H63" s="23" t="s">
        <v>235</v>
      </c>
      <c r="I63" s="23" t="s">
        <v>235</v>
      </c>
      <c r="K63" s="23" t="s">
        <v>236</v>
      </c>
      <c r="L63" s="25">
        <v>1</v>
      </c>
      <c r="M63" s="21"/>
      <c r="N63" s="21"/>
      <c r="O63" s="21"/>
      <c r="P63" s="21">
        <v>1</v>
      </c>
      <c r="Q63" s="21"/>
      <c r="R63" s="21"/>
      <c r="S63" s="21"/>
      <c r="T63" s="21"/>
      <c r="U63" s="21"/>
      <c r="V63" s="21"/>
      <c r="W63" s="21"/>
      <c r="X63" s="21"/>
      <c r="Y63" s="26">
        <v>179.74</v>
      </c>
      <c r="Z63" s="43">
        <v>179.74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</row>
    <row r="64" spans="1:36" ht="13.05" customHeight="1" x14ac:dyDescent="0.2">
      <c r="A64" s="12" t="s">
        <v>212</v>
      </c>
      <c r="B64" s="12"/>
      <c r="C64" s="13" t="s">
        <v>213</v>
      </c>
      <c r="D64" s="23" t="s">
        <v>214</v>
      </c>
      <c r="E64" s="24" t="s">
        <v>211</v>
      </c>
      <c r="F64" s="24" t="s">
        <v>211</v>
      </c>
      <c r="G64" s="24" t="s">
        <v>41</v>
      </c>
      <c r="H64" s="23" t="s">
        <v>235</v>
      </c>
      <c r="I64" s="23" t="s">
        <v>235</v>
      </c>
      <c r="K64" s="23" t="s">
        <v>236</v>
      </c>
      <c r="L64" s="25">
        <v>12</v>
      </c>
      <c r="M64" s="21"/>
      <c r="N64" s="21">
        <v>4</v>
      </c>
      <c r="O64" s="21"/>
      <c r="P64" s="21">
        <v>4</v>
      </c>
      <c r="Q64" s="21"/>
      <c r="R64" s="21"/>
      <c r="S64" s="21">
        <v>4</v>
      </c>
      <c r="T64" s="21"/>
      <c r="U64" s="21"/>
      <c r="V64" s="21"/>
      <c r="W64" s="21"/>
      <c r="X64" s="21"/>
      <c r="Y64" s="26">
        <v>417.26</v>
      </c>
      <c r="Z64" s="43">
        <v>5007.12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</row>
    <row r="65" spans="1:36" ht="13.05" customHeight="1" x14ac:dyDescent="0.2">
      <c r="A65" s="12" t="s">
        <v>215</v>
      </c>
      <c r="B65" s="12"/>
      <c r="C65" s="13" t="s">
        <v>216</v>
      </c>
      <c r="D65" s="23" t="s">
        <v>217</v>
      </c>
      <c r="E65" s="24" t="s">
        <v>83</v>
      </c>
      <c r="F65" s="24" t="s">
        <v>83</v>
      </c>
      <c r="G65" s="24" t="s">
        <v>41</v>
      </c>
      <c r="H65" s="23" t="s">
        <v>235</v>
      </c>
      <c r="I65" s="23" t="s">
        <v>235</v>
      </c>
      <c r="K65" s="23" t="s">
        <v>236</v>
      </c>
      <c r="L65" s="25">
        <v>14</v>
      </c>
      <c r="M65" s="21"/>
      <c r="N65" s="21">
        <v>4</v>
      </c>
      <c r="O65" s="21"/>
      <c r="P65" s="21">
        <v>6</v>
      </c>
      <c r="Q65" s="21"/>
      <c r="R65" s="21"/>
      <c r="S65" s="21">
        <v>4</v>
      </c>
      <c r="T65" s="21"/>
      <c r="U65" s="21"/>
      <c r="V65" s="21"/>
      <c r="W65" s="21"/>
      <c r="X65" s="21"/>
      <c r="Y65" s="26">
        <v>457.14</v>
      </c>
      <c r="Z65" s="43">
        <v>6399.96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</row>
    <row r="66" spans="1:36" ht="13.05" customHeight="1" x14ac:dyDescent="0.2">
      <c r="A66" s="12" t="s">
        <v>218</v>
      </c>
      <c r="B66" s="12"/>
      <c r="C66" s="13" t="s">
        <v>219</v>
      </c>
      <c r="D66" s="23" t="s">
        <v>220</v>
      </c>
      <c r="E66" s="24" t="s">
        <v>221</v>
      </c>
      <c r="F66" s="24" t="s">
        <v>221</v>
      </c>
      <c r="G66" s="24" t="s">
        <v>41</v>
      </c>
      <c r="H66" s="23" t="s">
        <v>235</v>
      </c>
      <c r="I66" s="23" t="s">
        <v>235</v>
      </c>
      <c r="K66" s="23" t="s">
        <v>236</v>
      </c>
      <c r="L66" s="25">
        <v>4</v>
      </c>
      <c r="M66" s="21"/>
      <c r="N66" s="21"/>
      <c r="O66" s="21"/>
      <c r="P66" s="21">
        <v>2</v>
      </c>
      <c r="Q66" s="21"/>
      <c r="R66" s="21"/>
      <c r="S66" s="21">
        <v>2</v>
      </c>
      <c r="T66" s="21"/>
      <c r="U66" s="21"/>
      <c r="V66" s="21"/>
      <c r="W66" s="21"/>
      <c r="X66" s="21"/>
      <c r="Y66" s="26">
        <v>10740.82</v>
      </c>
      <c r="Z66" s="43">
        <v>42963.28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</row>
    <row r="67" spans="1:36" ht="10.95" customHeight="1" x14ac:dyDescent="0.2">
      <c r="A67" s="35" t="s">
        <v>222</v>
      </c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15">
        <v>0</v>
      </c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44"/>
      <c r="Z67" s="22">
        <f>SUM(Z9:Z66)</f>
        <v>1529537.7700000003</v>
      </c>
      <c r="AA67" s="16"/>
      <c r="AB67" s="16"/>
      <c r="AC67" s="16"/>
      <c r="AD67" s="16"/>
      <c r="AE67" s="16"/>
      <c r="AF67" s="16"/>
      <c r="AG67" s="16"/>
      <c r="AH67" s="16"/>
      <c r="AI67" s="16"/>
      <c r="AJ67" s="16"/>
    </row>
    <row r="68" spans="1:36" ht="13.05" customHeight="1" x14ac:dyDescent="0.2"/>
    <row r="69" spans="1:36" ht="58.05" customHeight="1" x14ac:dyDescent="0.2">
      <c r="A69" s="17" t="s">
        <v>223</v>
      </c>
      <c r="B69" s="17"/>
      <c r="C69" s="27" t="s">
        <v>224</v>
      </c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</row>
    <row r="70" spans="1:36" s="1" customFormat="1" ht="37.049999999999997" customHeight="1" x14ac:dyDescent="0.2">
      <c r="A70" s="28" t="s">
        <v>225</v>
      </c>
      <c r="B70" s="28"/>
      <c r="C70" s="28" t="s">
        <v>226</v>
      </c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</row>
    <row r="71" spans="1:36" s="1" customFormat="1" ht="22.05" customHeight="1" x14ac:dyDescent="0.25">
      <c r="A71" s="29"/>
      <c r="B71" s="29"/>
      <c r="C71" s="31" t="s">
        <v>227</v>
      </c>
      <c r="D71" s="31"/>
      <c r="E71" s="31"/>
      <c r="F71" s="31"/>
      <c r="G71" s="31"/>
      <c r="H71" s="31"/>
      <c r="I71" s="31"/>
      <c r="J71" s="1">
        <v>75</v>
      </c>
      <c r="K71" s="32" t="s">
        <v>228</v>
      </c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</row>
    <row r="72" spans="1:36" s="1" customFormat="1" ht="22.05" customHeight="1" x14ac:dyDescent="0.2">
      <c r="A72" s="29"/>
      <c r="B72" s="29"/>
      <c r="C72" s="33" t="s">
        <v>229</v>
      </c>
      <c r="D72" s="33"/>
      <c r="E72" s="33"/>
      <c r="F72" s="33"/>
      <c r="G72" s="33"/>
      <c r="H72" s="33"/>
      <c r="I72" s="33"/>
      <c r="J72" s="1">
        <v>50</v>
      </c>
      <c r="K72" s="34" t="s">
        <v>228</v>
      </c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</row>
    <row r="73" spans="1:36" s="1" customFormat="1" ht="57" customHeight="1" x14ac:dyDescent="0.2">
      <c r="A73" s="30"/>
      <c r="B73" s="30"/>
      <c r="C73" s="30" t="s">
        <v>230</v>
      </c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</row>
    <row r="74" spans="1:36" ht="15" customHeight="1" x14ac:dyDescent="0.2"/>
    <row r="75" spans="1:36" ht="15" customHeight="1" x14ac:dyDescent="0.2"/>
    <row r="76" spans="1:36" ht="15" customHeight="1" x14ac:dyDescent="0.2"/>
    <row r="77" spans="1:36" ht="15" customHeight="1" x14ac:dyDescent="0.2"/>
    <row r="78" spans="1:36" ht="15" customHeight="1" x14ac:dyDescent="0.2">
      <c r="B78" s="18"/>
      <c r="C78" s="18"/>
      <c r="D78" s="18"/>
      <c r="F78" s="19" t="s">
        <v>231</v>
      </c>
    </row>
    <row r="79" spans="1:36" ht="15" customHeight="1" x14ac:dyDescent="0.2"/>
    <row r="80" spans="1:36" ht="15" customHeight="1" x14ac:dyDescent="0.2">
      <c r="B80" s="18"/>
      <c r="C80" s="18"/>
      <c r="D80" s="18"/>
    </row>
    <row r="81" spans="2:6" ht="15" customHeight="1" x14ac:dyDescent="0.2"/>
    <row r="82" spans="2:6" ht="15" customHeight="1" x14ac:dyDescent="0.2">
      <c r="B82" s="18"/>
      <c r="C82" s="18"/>
      <c r="D82" s="18"/>
      <c r="F82" s="20" t="s">
        <v>232</v>
      </c>
    </row>
    <row r="83" spans="2:6" ht="15" customHeight="1" x14ac:dyDescent="0.2"/>
    <row r="84" spans="2:6" ht="15" customHeight="1" x14ac:dyDescent="0.2"/>
  </sheetData>
  <mergeCells count="16">
    <mergeCell ref="M7:X7"/>
    <mergeCell ref="AA7:AJ7"/>
    <mergeCell ref="A67:K67"/>
    <mergeCell ref="I8:J8"/>
    <mergeCell ref="C3:L3"/>
    <mergeCell ref="C4:L4"/>
    <mergeCell ref="C5:L5"/>
    <mergeCell ref="C69:AI69"/>
    <mergeCell ref="A70:A73"/>
    <mergeCell ref="B70:B73"/>
    <mergeCell ref="C70:AI70"/>
    <mergeCell ref="C71:I71"/>
    <mergeCell ref="K71:AI71"/>
    <mergeCell ref="C72:I72"/>
    <mergeCell ref="K72:AI72"/>
    <mergeCell ref="C73:AI73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Скворцова Елена Владимировна</cp:lastModifiedBy>
  <dcterms:modified xsi:type="dcterms:W3CDTF">2023-12-19T04:16:21Z</dcterms:modified>
</cp:coreProperties>
</file>